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 (Addax)\PAMTL interno\6.Produtos\3.Objetivos.Cenarios.Metas\Anexos Volume I\"/>
    </mc:Choice>
  </mc:AlternateContent>
  <xr:revisionPtr revIDLastSave="0" documentId="13_ncr:1_{5F2FC8CC-0C8D-4D78-BCB2-0CDF2C4736E8}" xr6:coauthVersionLast="43" xr6:coauthVersionMax="43" xr10:uidLastSave="{00000000-0000-0000-0000-000000000000}"/>
  <bookViews>
    <workbookView xWindow="-108" yWindow="-108" windowWidth="23256" windowHeight="12576" xr2:uid="{6AE76938-210F-4B01-9574-7E8634688666}"/>
  </bookViews>
  <sheets>
    <sheet name="Arvore de OE" sheetId="2" r:id="rId1"/>
    <sheet name="MatrizAHP" sheetId="3" r:id="rId2"/>
    <sheet name="Aranha" sheetId="1" r:id="rId3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45" i="3" l="1"/>
  <c r="H45" i="3"/>
  <c r="I45" i="3"/>
  <c r="J45" i="3"/>
  <c r="K45" i="3"/>
  <c r="C31" i="1"/>
  <c r="C45" i="1"/>
  <c r="H44" i="1"/>
  <c r="G44" i="1"/>
  <c r="C44" i="1"/>
  <c r="H43" i="1"/>
  <c r="G43" i="1"/>
  <c r="C43" i="1"/>
  <c r="H42" i="1"/>
  <c r="G42" i="1"/>
  <c r="C42" i="1"/>
  <c r="C41" i="1"/>
  <c r="H40" i="1"/>
  <c r="G40" i="1"/>
  <c r="C40" i="1"/>
  <c r="H39" i="1"/>
  <c r="G39" i="1"/>
  <c r="C39" i="1"/>
  <c r="C38" i="1"/>
  <c r="H37" i="1"/>
  <c r="G37" i="1"/>
  <c r="C37" i="1"/>
  <c r="H36" i="1"/>
  <c r="G36" i="1"/>
  <c r="C36" i="1"/>
  <c r="H35" i="1"/>
  <c r="G35" i="1"/>
  <c r="C35" i="1"/>
  <c r="C34" i="1"/>
  <c r="H33" i="1"/>
  <c r="G33" i="1"/>
  <c r="C33" i="1"/>
  <c r="H32" i="1"/>
  <c r="G32" i="1"/>
  <c r="C32" i="1"/>
  <c r="B32" i="1"/>
  <c r="B33" i="1"/>
  <c r="B35" i="1"/>
  <c r="B36" i="1"/>
  <c r="B37" i="1"/>
  <c r="B39" i="1"/>
  <c r="B40" i="1"/>
  <c r="B42" i="1"/>
  <c r="B43" i="1"/>
  <c r="B44" i="1"/>
  <c r="H31" i="1"/>
  <c r="G31" i="1"/>
  <c r="C30" i="1"/>
  <c r="D23" i="1"/>
  <c r="E23" i="1"/>
  <c r="F23" i="1"/>
  <c r="G23" i="1"/>
  <c r="H23" i="1"/>
  <c r="D10" i="1"/>
  <c r="E10" i="1"/>
  <c r="F10" i="1"/>
  <c r="G10" i="1"/>
  <c r="H10" i="1"/>
  <c r="D11" i="1"/>
  <c r="E11" i="1"/>
  <c r="F11" i="1"/>
  <c r="G11" i="1"/>
  <c r="H11" i="1"/>
  <c r="D12" i="1"/>
  <c r="E12" i="1"/>
  <c r="F12" i="1"/>
  <c r="G12" i="1"/>
  <c r="H12" i="1"/>
  <c r="D14" i="1"/>
  <c r="E14" i="1"/>
  <c r="F14" i="1"/>
  <c r="G14" i="1"/>
  <c r="H14" i="1"/>
  <c r="D15" i="1"/>
  <c r="E15" i="1"/>
  <c r="F15" i="1"/>
  <c r="G15" i="1"/>
  <c r="H15" i="1"/>
  <c r="D16" i="1"/>
  <c r="E16" i="1"/>
  <c r="F16" i="1"/>
  <c r="G16" i="1"/>
  <c r="H16" i="1"/>
  <c r="D18" i="1"/>
  <c r="E18" i="1"/>
  <c r="F18" i="1"/>
  <c r="G18" i="1"/>
  <c r="H18" i="1"/>
  <c r="D19" i="1"/>
  <c r="E19" i="1"/>
  <c r="F19" i="1"/>
  <c r="G19" i="1"/>
  <c r="H19" i="1"/>
  <c r="D21" i="1"/>
  <c r="E21" i="1"/>
  <c r="F21" i="1"/>
  <c r="G21" i="1"/>
  <c r="H21" i="1"/>
  <c r="D22" i="1"/>
  <c r="E22" i="1"/>
  <c r="F22" i="1"/>
  <c r="G22" i="1"/>
  <c r="H22" i="1"/>
  <c r="C24" i="1"/>
  <c r="C23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B24" i="3"/>
  <c r="F21" i="3"/>
  <c r="F41" i="3"/>
  <c r="F38" i="3"/>
  <c r="F34" i="3"/>
  <c r="F30" i="3"/>
  <c r="F45" i="3"/>
  <c r="F22" i="3"/>
  <c r="F23" i="3"/>
  <c r="F20" i="3"/>
  <c r="F12" i="3"/>
  <c r="F18" i="3"/>
  <c r="F11" i="3"/>
  <c r="F14" i="3"/>
  <c r="F19" i="3"/>
  <c r="F16" i="3"/>
  <c r="F10" i="3"/>
  <c r="F9" i="3"/>
  <c r="F15" i="3"/>
  <c r="B11" i="1"/>
  <c r="B12" i="1"/>
  <c r="F17" i="3"/>
  <c r="F13" i="3"/>
  <c r="B14" i="1"/>
  <c r="B15" i="1"/>
  <c r="B16" i="1"/>
  <c r="F45" i="1"/>
  <c r="H24" i="3"/>
  <c r="E24" i="1"/>
  <c r="D45" i="1"/>
  <c r="I24" i="3"/>
  <c r="F24" i="1"/>
  <c r="G24" i="3"/>
  <c r="D24" i="1"/>
  <c r="G45" i="1"/>
  <c r="E45" i="1"/>
  <c r="K24" i="3"/>
  <c r="H24" i="1"/>
  <c r="F24" i="3"/>
  <c r="J24" i="3"/>
  <c r="G24" i="1"/>
  <c r="H45" i="1"/>
  <c r="B18" i="1"/>
  <c r="B19" i="1"/>
  <c r="B21" i="1"/>
  <c r="B22" i="1"/>
  <c r="B23" i="1"/>
</calcChain>
</file>

<file path=xl/sharedStrings.xml><?xml version="1.0" encoding="utf-8"?>
<sst xmlns="http://schemas.openxmlformats.org/spreadsheetml/2006/main" count="93" uniqueCount="45">
  <si>
    <t>Árvore de Objetivos Estratégicos</t>
  </si>
  <si>
    <t>Satisfazer os Usuários</t>
  </si>
  <si>
    <t>Buscar a Sustentabilidade</t>
  </si>
  <si>
    <t>Otimizar o uso da Infraestrutura</t>
  </si>
  <si>
    <t>Fomentar a Factibilidade</t>
  </si>
  <si>
    <t>Otimizar os custos aos usuários</t>
  </si>
  <si>
    <t>Reduzir tempo de viagem</t>
  </si>
  <si>
    <t>Fortalecer a intermodalidade</t>
  </si>
  <si>
    <t>ALTERNATIVAS DE PROJETO</t>
  </si>
  <si>
    <t>Otimizar os benefícios socioeconômicos gerados</t>
  </si>
  <si>
    <t>Buscar a equidade</t>
  </si>
  <si>
    <t>Buscar o melhor resultado ambiental</t>
  </si>
  <si>
    <t>Lograr redução dos acidentes</t>
  </si>
  <si>
    <t>Maximizar o uso da infraestrutura</t>
  </si>
  <si>
    <t>Alcançar Sustentabilidade Financeira</t>
  </si>
  <si>
    <t>Ensejar suporte político-institucional</t>
  </si>
  <si>
    <t>ALT 1</t>
  </si>
  <si>
    <t>ALT 2</t>
  </si>
  <si>
    <t>ALT 4</t>
  </si>
  <si>
    <t>ALT 3</t>
  </si>
  <si>
    <t>ALT 5</t>
  </si>
  <si>
    <t>Critérios de avaliação de projetos</t>
  </si>
  <si>
    <t>TOTAL</t>
  </si>
  <si>
    <t>PAM-TL</t>
  </si>
  <si>
    <t>MATRIZ AHP PARA AVALIAÇÃO DE ALTERNATIVAS DE PROJETOS B1</t>
  </si>
  <si>
    <t>MATRIZ AHP PARA AVALIAÇÃO DE PROJETOS B2</t>
  </si>
  <si>
    <t>Descrição do projeto</t>
  </si>
  <si>
    <t>Nome</t>
  </si>
  <si>
    <t>PROJ 1</t>
  </si>
  <si>
    <t>PROJ 2</t>
  </si>
  <si>
    <t>PROJ 3</t>
  </si>
  <si>
    <t>PROJ 4</t>
  </si>
  <si>
    <t>PROJ 5</t>
  </si>
  <si>
    <t>Minimizar riscos de pré-implantação do projeto</t>
  </si>
  <si>
    <t>transit time</t>
  </si>
  <si>
    <t>capacidade</t>
  </si>
  <si>
    <t>CAPEX</t>
  </si>
  <si>
    <t>riscos socioambientais</t>
  </si>
  <si>
    <t>riscos jurídicos</t>
  </si>
  <si>
    <t>Indicador</t>
  </si>
  <si>
    <t>Peso</t>
  </si>
  <si>
    <t>Matriz AHP : Avaliação Multicritério</t>
  </si>
  <si>
    <t>Desempenho dos Projetos por Objetivos Estratégico : Avaliação Multicritério</t>
  </si>
  <si>
    <t>DESEMPENHO POR CRITÉRIO DAS ALTERNATIVAS DE PROJETOS B1</t>
  </si>
  <si>
    <t>DESEMPENHO POR CRITÉRIO DOS PROJETOS B2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</si>
</sst>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4"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20"/>
      <color theme="1"/>
      <name val="+mj-lt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+mj-lt"/>
    </font>
  </fonts>
  <fills count="1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Gray">
        <bgColor theme="9" tint="0.79992065187536243"/>
      </patternFill>
    </fill>
    <fill>
      <patternFill patternType="lightGray">
        <bgColor theme="8" tint="0.79992065187536243"/>
      </patternFill>
    </fill>
    <fill>
      <patternFill patternType="solid">
        <fgColor theme="9" tint="0.79989013336588644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gray125">
        <bgColor theme="0" tint="-4.9989318521683403E-2"/>
      </patternFill>
    </fill>
  </fills>
  <borders count="4">
    <border>
      <left/>
      <right/>
      <top/>
      <bottom/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 style="medium">
        <color theme="1" tint="0.49998474074526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67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left" vertical="center" indent="4" readingOrder="1"/>
    </xf>
    <xf numFmtId="0" fontId="2" fillId="0" borderId="0" xfId="0" applyFont="1" applyAlignment="1">
      <alignment horizontal="left" vertical="center" indent="4" readingOrder="1"/>
    </xf>
    <xf numFmtId="0" fontId="1" fillId="0" borderId="0" xfId="0" applyFont="1" applyAlignment="1">
      <alignment horizontal="left" vertical="center" indent="5" readingOrder="1"/>
    </xf>
    <xf numFmtId="0" fontId="0" fillId="2" borderId="0" xfId="0" applyFill="1"/>
    <xf numFmtId="0" fontId="5" fillId="2" borderId="0" xfId="0" applyFont="1" applyFill="1"/>
    <xf numFmtId="0" fontId="6" fillId="2" borderId="0" xfId="0" applyFont="1" applyFill="1"/>
    <xf numFmtId="0" fontId="4" fillId="0" borderId="0" xfId="0" applyFont="1"/>
    <xf numFmtId="0" fontId="4" fillId="3" borderId="1" xfId="0" applyFont="1" applyFill="1" applyBorder="1"/>
    <xf numFmtId="164" fontId="4" fillId="3" borderId="1" xfId="0" applyNumberFormat="1" applyFont="1" applyFill="1" applyBorder="1" applyAlignment="1">
      <alignment horizontal="center"/>
    </xf>
    <xf numFmtId="0" fontId="0" fillId="4" borderId="1" xfId="0" applyFill="1" applyBorder="1" applyAlignment="1">
      <alignment horizontal="left" indent="1"/>
    </xf>
    <xf numFmtId="164" fontId="0" fillId="4" borderId="1" xfId="1" applyNumberFormat="1" applyFont="1" applyFill="1" applyBorder="1" applyAlignment="1">
      <alignment horizontal="center"/>
    </xf>
    <xf numFmtId="0" fontId="0" fillId="4" borderId="1" xfId="0" applyFill="1" applyBorder="1"/>
    <xf numFmtId="0" fontId="4" fillId="5" borderId="1" xfId="0" applyFont="1" applyFill="1" applyBorder="1"/>
    <xf numFmtId="164" fontId="4" fillId="5" borderId="1" xfId="0" applyNumberFormat="1" applyFont="1" applyFill="1" applyBorder="1" applyAlignment="1">
      <alignment horizontal="center"/>
    </xf>
    <xf numFmtId="0" fontId="0" fillId="6" borderId="1" xfId="0" applyFill="1" applyBorder="1" applyAlignment="1">
      <alignment horizontal="left" indent="1"/>
    </xf>
    <xf numFmtId="164" fontId="0" fillId="6" borderId="1" xfId="1" applyNumberFormat="1" applyFont="1" applyFill="1" applyBorder="1" applyAlignment="1">
      <alignment horizontal="center"/>
    </xf>
    <xf numFmtId="0" fontId="0" fillId="6" borderId="1" xfId="0" applyFill="1" applyBorder="1"/>
    <xf numFmtId="0" fontId="4" fillId="7" borderId="1" xfId="0" applyFont="1" applyFill="1" applyBorder="1"/>
    <xf numFmtId="164" fontId="4" fillId="7" borderId="1" xfId="0" applyNumberFormat="1" applyFont="1" applyFill="1" applyBorder="1" applyAlignment="1">
      <alignment horizontal="center"/>
    </xf>
    <xf numFmtId="0" fontId="0" fillId="8" borderId="1" xfId="0" applyFill="1" applyBorder="1" applyAlignment="1">
      <alignment horizontal="left" indent="1"/>
    </xf>
    <xf numFmtId="164" fontId="0" fillId="8" borderId="1" xfId="1" applyNumberFormat="1" applyFont="1" applyFill="1" applyBorder="1" applyAlignment="1">
      <alignment horizontal="center"/>
    </xf>
    <xf numFmtId="0" fontId="0" fillId="8" borderId="1" xfId="0" applyFill="1" applyBorder="1"/>
    <xf numFmtId="0" fontId="4" fillId="9" borderId="1" xfId="0" applyFont="1" applyFill="1" applyBorder="1"/>
    <xf numFmtId="164" fontId="4" fillId="9" borderId="1" xfId="0" applyNumberFormat="1" applyFont="1" applyFill="1" applyBorder="1" applyAlignment="1">
      <alignment horizontal="center"/>
    </xf>
    <xf numFmtId="0" fontId="0" fillId="10" borderId="1" xfId="0" applyFill="1" applyBorder="1" applyAlignment="1">
      <alignment horizontal="left" indent="1"/>
    </xf>
    <xf numFmtId="164" fontId="0" fillId="10" borderId="1" xfId="1" applyNumberFormat="1" applyFont="1" applyFill="1" applyBorder="1" applyAlignment="1">
      <alignment horizontal="center"/>
    </xf>
    <xf numFmtId="0" fontId="0" fillId="10" borderId="1" xfId="0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7" fillId="2" borderId="0" xfId="0" applyFont="1" applyFill="1"/>
    <xf numFmtId="0" fontId="8" fillId="2" borderId="0" xfId="0" applyFont="1" applyFill="1"/>
    <xf numFmtId="0" fontId="9" fillId="0" borderId="0" xfId="0" applyFont="1"/>
    <xf numFmtId="0" fontId="9" fillId="0" borderId="0" xfId="0" applyFont="1" applyAlignment="1">
      <alignment horizontal="center"/>
    </xf>
    <xf numFmtId="0" fontId="0" fillId="11" borderId="1" xfId="0" applyFill="1" applyBorder="1" applyAlignment="1">
      <alignment horizontal="left" indent="1"/>
    </xf>
    <xf numFmtId="164" fontId="0" fillId="11" borderId="1" xfId="1" applyNumberFormat="1" applyFont="1" applyFill="1" applyBorder="1" applyAlignment="1">
      <alignment horizontal="center"/>
    </xf>
    <xf numFmtId="0" fontId="0" fillId="11" borderId="1" xfId="0" applyFill="1" applyBorder="1"/>
    <xf numFmtId="0" fontId="0" fillId="12" borderId="1" xfId="0" applyFill="1" applyBorder="1" applyAlignment="1">
      <alignment horizontal="left" indent="1"/>
    </xf>
    <xf numFmtId="164" fontId="0" fillId="12" borderId="1" xfId="1" applyNumberFormat="1" applyFont="1" applyFill="1" applyBorder="1" applyAlignment="1">
      <alignment horizontal="center"/>
    </xf>
    <xf numFmtId="0" fontId="0" fillId="12" borderId="1" xfId="0" applyFill="1" applyBorder="1"/>
    <xf numFmtId="0" fontId="10" fillId="3" borderId="1" xfId="0" applyFont="1" applyFill="1" applyBorder="1" applyAlignment="1">
      <alignment horizontal="center"/>
    </xf>
    <xf numFmtId="0" fontId="11" fillId="11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11" fillId="12" borderId="1" xfId="0" applyFont="1" applyFill="1" applyBorder="1" applyAlignment="1">
      <alignment horizontal="center"/>
    </xf>
    <xf numFmtId="0" fontId="11" fillId="6" borderId="1" xfId="0" applyFont="1" applyFill="1" applyBorder="1" applyAlignment="1">
      <alignment horizontal="center"/>
    </xf>
    <xf numFmtId="0" fontId="10" fillId="7" borderId="1" xfId="0" applyFont="1" applyFill="1" applyBorder="1" applyAlignment="1">
      <alignment horizontal="center"/>
    </xf>
    <xf numFmtId="0" fontId="11" fillId="8" borderId="1" xfId="0" applyFont="1" applyFill="1" applyBorder="1" applyAlignment="1">
      <alignment horizontal="center"/>
    </xf>
    <xf numFmtId="0" fontId="10" fillId="9" borderId="1" xfId="0" applyFont="1" applyFill="1" applyBorder="1" applyAlignment="1">
      <alignment horizontal="center"/>
    </xf>
    <xf numFmtId="0" fontId="11" fillId="10" borderId="1" xfId="0" applyFont="1" applyFill="1" applyBorder="1" applyAlignment="1">
      <alignment horizontal="center"/>
    </xf>
    <xf numFmtId="0" fontId="10" fillId="0" borderId="1" xfId="0" applyFont="1" applyBorder="1" applyAlignment="1">
      <alignment horizontal="center"/>
    </xf>
    <xf numFmtId="9" fontId="4" fillId="0" borderId="0" xfId="1" applyFont="1"/>
    <xf numFmtId="0" fontId="12" fillId="0" borderId="0" xfId="0" applyFont="1" applyAlignment="1">
      <alignment horizontal="left" vertical="center" indent="4" readingOrder="1"/>
    </xf>
    <xf numFmtId="0" fontId="13" fillId="0" borderId="0" xfId="0" applyFont="1" applyAlignment="1">
      <alignment horizontal="left" vertical="center" indent="5" readingOrder="1"/>
    </xf>
    <xf numFmtId="0" fontId="0" fillId="13" borderId="1" xfId="0" applyFill="1" applyBorder="1" applyAlignment="1">
      <alignment horizontal="left" indent="1"/>
    </xf>
    <xf numFmtId="0" fontId="0" fillId="13" borderId="1" xfId="0" applyFill="1" applyBorder="1"/>
    <xf numFmtId="0" fontId="0" fillId="14" borderId="1" xfId="0" applyFill="1" applyBorder="1" applyAlignment="1">
      <alignment horizontal="left" indent="1"/>
    </xf>
    <xf numFmtId="0" fontId="0" fillId="14" borderId="1" xfId="0" applyFill="1" applyBorder="1"/>
    <xf numFmtId="0" fontId="0" fillId="15" borderId="1" xfId="0" applyFill="1" applyBorder="1" applyAlignment="1">
      <alignment horizontal="left" indent="1"/>
    </xf>
    <xf numFmtId="0" fontId="11" fillId="15" borderId="1" xfId="0" applyFont="1" applyFill="1" applyBorder="1" applyAlignment="1">
      <alignment horizontal="center"/>
    </xf>
    <xf numFmtId="164" fontId="0" fillId="15" borderId="1" xfId="1" applyNumberFormat="1" applyFont="1" applyFill="1" applyBorder="1" applyAlignment="1">
      <alignment horizontal="center"/>
    </xf>
    <xf numFmtId="0" fontId="0" fillId="15" borderId="1" xfId="0" applyFill="1" applyBorder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</cellXfs>
  <cellStyles count="2">
    <cellStyle name="Normal" xfId="0" builtinId="0"/>
    <cellStyle name="Porcentagem" xfId="1" builtinId="5"/>
  </cellStyles>
  <dxfs count="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colors>
    <mruColors>
      <color rgb="FFFF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3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Aranha!$C$6</c:f>
          <c:strCache>
            <c:ptCount val="1"/>
            <c:pt idx="0">
              <c:v>DESEMPENHO POR CRITÉRIO DAS ALTERNATIVAS DE PROJETOS B1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Aranha!$D$8</c:f>
              <c:strCache>
                <c:ptCount val="1"/>
                <c:pt idx="0">
                  <c:v>ALT 1</c:v>
                </c:pt>
              </c:strCache>
            </c:strRef>
          </c:tx>
          <c:spPr>
            <a:solidFill>
              <a:schemeClr val="accent1">
                <a:alpha val="10196"/>
              </a:schemeClr>
            </a:solidFill>
            <a:ln w="50800">
              <a:solidFill>
                <a:schemeClr val="accent1">
                  <a:alpha val="30000"/>
                </a:schemeClr>
              </a:solidFill>
            </a:ln>
            <a:effectLst/>
          </c:spPr>
          <c:cat>
            <c:numRef>
              <c:f>(Aranha!$B$10:$B$12,Aranha!$B$14:$B$16,Aranha!$B$18:$B$19,Aranha!$B$21:$B$23)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(Aranha!$D$10:$D$12,Aranha!$D$14:$D$16,Aranha!$D$18:$D$19,Aranha!$D$21:$D$23)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B1-4667-843D-A211BC7461BF}"/>
            </c:ext>
          </c:extLst>
        </c:ser>
        <c:ser>
          <c:idx val="1"/>
          <c:order val="1"/>
          <c:tx>
            <c:strRef>
              <c:f>Aranha!$E$8</c:f>
              <c:strCache>
                <c:ptCount val="1"/>
                <c:pt idx="0">
                  <c:v>ALT 2</c:v>
                </c:pt>
              </c:strCache>
            </c:strRef>
          </c:tx>
          <c:spPr>
            <a:solidFill>
              <a:schemeClr val="accent2">
                <a:alpha val="10196"/>
              </a:schemeClr>
            </a:solidFill>
            <a:ln w="50800">
              <a:solidFill>
                <a:schemeClr val="accent2">
                  <a:alpha val="30000"/>
                </a:schemeClr>
              </a:solidFill>
            </a:ln>
            <a:effectLst/>
          </c:spPr>
          <c:cat>
            <c:numRef>
              <c:f>(Aranha!$B$10:$B$12,Aranha!$B$14:$B$16,Aranha!$B$18:$B$19,Aranha!$B$21:$B$23)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(Aranha!$E$10:$E$12,Aranha!$E$14:$E$16,Aranha!$E$18:$E$19,Aranha!$E$21:$E$23)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AB1-4667-843D-A211BC7461BF}"/>
            </c:ext>
          </c:extLst>
        </c:ser>
        <c:ser>
          <c:idx val="2"/>
          <c:order val="2"/>
          <c:tx>
            <c:strRef>
              <c:f>Aranha!$F$8</c:f>
              <c:strCache>
                <c:ptCount val="1"/>
                <c:pt idx="0">
                  <c:v>ALT 3</c:v>
                </c:pt>
              </c:strCache>
            </c:strRef>
          </c:tx>
          <c:spPr>
            <a:solidFill>
              <a:schemeClr val="accent3">
                <a:alpha val="10196"/>
              </a:schemeClr>
            </a:solidFill>
            <a:ln w="50800">
              <a:solidFill>
                <a:schemeClr val="accent3">
                  <a:alpha val="30000"/>
                </a:schemeClr>
              </a:solidFill>
            </a:ln>
            <a:effectLst/>
          </c:spPr>
          <c:cat>
            <c:numRef>
              <c:f>(Aranha!$B$10:$B$12,Aranha!$B$14:$B$16,Aranha!$B$18:$B$19,Aranha!$B$21:$B$23)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(Aranha!$F$10:$F$12,Aranha!$F$14:$F$16,Aranha!$F$18:$F$19,Aranha!$F$21:$F$23)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AD8-481C-AA9A-D0DE7F73714A}"/>
            </c:ext>
          </c:extLst>
        </c:ser>
        <c:ser>
          <c:idx val="3"/>
          <c:order val="3"/>
          <c:tx>
            <c:strRef>
              <c:f>Aranha!$G$8</c:f>
              <c:strCache>
                <c:ptCount val="1"/>
                <c:pt idx="0">
                  <c:v>ALT 4</c:v>
                </c:pt>
              </c:strCache>
            </c:strRef>
          </c:tx>
          <c:spPr>
            <a:solidFill>
              <a:schemeClr val="accent4">
                <a:alpha val="10196"/>
              </a:schemeClr>
            </a:solidFill>
            <a:ln w="50800">
              <a:solidFill>
                <a:schemeClr val="accent4">
                  <a:alpha val="30000"/>
                </a:schemeClr>
              </a:solidFill>
            </a:ln>
            <a:effectLst/>
          </c:spPr>
          <c:cat>
            <c:numRef>
              <c:f>(Aranha!$B$10:$B$12,Aranha!$B$14:$B$16,Aranha!$B$18:$B$19,Aranha!$B$21:$B$23)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(Aranha!$G$10:$G$12,Aranha!$G$14:$G$16,Aranha!$G$18:$G$19,Aranha!$G$21:$G$23)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AD8-481C-AA9A-D0DE7F73714A}"/>
            </c:ext>
          </c:extLst>
        </c:ser>
        <c:ser>
          <c:idx val="4"/>
          <c:order val="4"/>
          <c:tx>
            <c:strRef>
              <c:f>Aranha!$H$8</c:f>
              <c:strCache>
                <c:ptCount val="1"/>
                <c:pt idx="0">
                  <c:v>ALT 5</c:v>
                </c:pt>
              </c:strCache>
            </c:strRef>
          </c:tx>
          <c:spPr>
            <a:solidFill>
              <a:schemeClr val="accent5">
                <a:alpha val="10196"/>
              </a:schemeClr>
            </a:solidFill>
            <a:ln w="50800">
              <a:solidFill>
                <a:schemeClr val="accent5">
                  <a:alpha val="30000"/>
                </a:schemeClr>
              </a:solidFill>
            </a:ln>
            <a:effectLst/>
          </c:spPr>
          <c:cat>
            <c:numRef>
              <c:f>(Aranha!$B$10:$B$12,Aranha!$B$14:$B$16,Aranha!$B$18:$B$19,Aranha!$B$21:$B$23)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(Aranha!$H$10:$H$12,Aranha!$H$14:$H$16,Aranha!$H$18:$H$19,Aranha!$H$21:$H$23)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AD8-481C-AA9A-D0DE7F7371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924432"/>
        <c:axId val="2007315040"/>
      </c:radarChart>
      <c:catAx>
        <c:axId val="206192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7315040"/>
        <c:crosses val="autoZero"/>
        <c:auto val="1"/>
        <c:lblAlgn val="ctr"/>
        <c:lblOffset val="100"/>
        <c:noMultiLvlLbl val="0"/>
      </c:catAx>
      <c:valAx>
        <c:axId val="20073150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192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76343717904828"/>
          <c:y val="0.47113510261425601"/>
          <c:w val="0.10394682186465823"/>
          <c:h val="0.355677422481327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Aranha!$C$27</c:f>
          <c:strCache>
            <c:ptCount val="1"/>
            <c:pt idx="0">
              <c:v>DESEMPENHO POR CRITÉRIO DOS PROJETOS B2</c:v>
            </c:pt>
          </c:strCache>
        </c:strRef>
      </c:tx>
      <c:layout>
        <c:manualLayout>
          <c:xMode val="edge"/>
          <c:yMode val="edge"/>
          <c:x val="0.1766593632317699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7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title>
    <c:autoTitleDeleted val="0"/>
    <c:plotArea>
      <c:layout>
        <c:manualLayout>
          <c:layoutTarget val="inner"/>
          <c:xMode val="edge"/>
          <c:yMode val="edge"/>
          <c:x val="0.19528494807714253"/>
          <c:y val="0.262373878021401"/>
          <c:w val="0.46780212256076692"/>
          <c:h val="0.68033177573505743"/>
        </c:manualLayout>
      </c:layout>
      <c:radarChart>
        <c:radarStyle val="filled"/>
        <c:varyColors val="0"/>
        <c:ser>
          <c:idx val="0"/>
          <c:order val="0"/>
          <c:tx>
            <c:strRef>
              <c:f>Aranha!$D$29</c:f>
              <c:strCache>
                <c:ptCount val="1"/>
                <c:pt idx="0">
                  <c:v>ALT 1</c:v>
                </c:pt>
              </c:strCache>
            </c:strRef>
          </c:tx>
          <c:spPr>
            <a:solidFill>
              <a:schemeClr val="accent1">
                <a:alpha val="10196"/>
              </a:schemeClr>
            </a:solidFill>
            <a:ln w="50800">
              <a:solidFill>
                <a:schemeClr val="accent1">
                  <a:alpha val="30000"/>
                </a:schemeClr>
              </a:solidFill>
            </a:ln>
            <a:effectLst/>
          </c:spPr>
          <c:cat>
            <c:numRef>
              <c:f>(Aranha!$B$31:$B$33,Aranha!$B$35:$B$37,Aranha!$B$39:$B$40,Aranha!$B$42:$B$44)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(Aranha!$D$31:$D$33,Aranha!$D$35:$D$37,Aranha!$D$39:$D$40,Aranha!$D$42:$D$44)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CF6-4CB0-8E55-F35C5C05AFBB}"/>
            </c:ext>
          </c:extLst>
        </c:ser>
        <c:ser>
          <c:idx val="1"/>
          <c:order val="1"/>
          <c:tx>
            <c:strRef>
              <c:f>Aranha!$E$29</c:f>
              <c:strCache>
                <c:ptCount val="1"/>
                <c:pt idx="0">
                  <c:v>ALT 2</c:v>
                </c:pt>
              </c:strCache>
            </c:strRef>
          </c:tx>
          <c:spPr>
            <a:solidFill>
              <a:schemeClr val="accent2">
                <a:alpha val="10196"/>
              </a:schemeClr>
            </a:solidFill>
            <a:ln w="50800">
              <a:solidFill>
                <a:schemeClr val="accent2">
                  <a:alpha val="30000"/>
                </a:schemeClr>
              </a:solidFill>
            </a:ln>
            <a:effectLst/>
          </c:spPr>
          <c:cat>
            <c:numRef>
              <c:f>(Aranha!$B$31:$B$33,Aranha!$B$35:$B$37,Aranha!$B$39:$B$40,Aranha!$B$42:$B$44)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(Aranha!$E$31:$E$33,Aranha!$E$35:$E$37,Aranha!$E$39:$E$40,Aranha!$E$42:$E$44)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CF6-4CB0-8E55-F35C5C05AFBB}"/>
            </c:ext>
          </c:extLst>
        </c:ser>
        <c:ser>
          <c:idx val="2"/>
          <c:order val="2"/>
          <c:tx>
            <c:strRef>
              <c:f>Aranha!$F$29</c:f>
              <c:strCache>
                <c:ptCount val="1"/>
                <c:pt idx="0">
                  <c:v>ALT 3</c:v>
                </c:pt>
              </c:strCache>
            </c:strRef>
          </c:tx>
          <c:spPr>
            <a:solidFill>
              <a:schemeClr val="accent3">
                <a:alpha val="10196"/>
              </a:schemeClr>
            </a:solidFill>
            <a:ln w="50800">
              <a:solidFill>
                <a:schemeClr val="accent3">
                  <a:alpha val="30000"/>
                </a:schemeClr>
              </a:solidFill>
            </a:ln>
            <a:effectLst/>
          </c:spPr>
          <c:cat>
            <c:numRef>
              <c:f>(Aranha!$B$31:$B$33,Aranha!$B$35:$B$37,Aranha!$B$39:$B$40,Aranha!$B$42:$B$44)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(Aranha!$F$31:$F$33,Aranha!$F$35:$F$37,Aranha!$F$39:$F$40,Aranha!$F$42:$F$44)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CF6-4CB0-8E55-F35C5C05AFBB}"/>
            </c:ext>
          </c:extLst>
        </c:ser>
        <c:ser>
          <c:idx val="3"/>
          <c:order val="3"/>
          <c:tx>
            <c:strRef>
              <c:f>Aranha!$G$29</c:f>
              <c:strCache>
                <c:ptCount val="1"/>
                <c:pt idx="0">
                  <c:v>ALT 4</c:v>
                </c:pt>
              </c:strCache>
            </c:strRef>
          </c:tx>
          <c:spPr>
            <a:solidFill>
              <a:schemeClr val="accent4">
                <a:alpha val="10196"/>
              </a:schemeClr>
            </a:solidFill>
            <a:ln w="50800">
              <a:solidFill>
                <a:schemeClr val="accent4">
                  <a:alpha val="30000"/>
                </a:schemeClr>
              </a:solidFill>
            </a:ln>
            <a:effectLst/>
          </c:spPr>
          <c:cat>
            <c:numRef>
              <c:f>(Aranha!$B$31:$B$33,Aranha!$B$35:$B$37,Aranha!$B$39:$B$40,Aranha!$B$42:$B$44)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(Aranha!$G$31:$G$33,Aranha!$G$35:$G$37,Aranha!$G$39:$G$40,Aranha!$G$42:$G$44)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CF6-4CB0-8E55-F35C5C05AFBB}"/>
            </c:ext>
          </c:extLst>
        </c:ser>
        <c:ser>
          <c:idx val="4"/>
          <c:order val="4"/>
          <c:tx>
            <c:strRef>
              <c:f>Aranha!$H$29</c:f>
              <c:strCache>
                <c:ptCount val="1"/>
                <c:pt idx="0">
                  <c:v>ALT 5</c:v>
                </c:pt>
              </c:strCache>
            </c:strRef>
          </c:tx>
          <c:spPr>
            <a:solidFill>
              <a:schemeClr val="accent5">
                <a:alpha val="10196"/>
              </a:schemeClr>
            </a:solidFill>
            <a:ln w="50800">
              <a:solidFill>
                <a:schemeClr val="accent5">
                  <a:alpha val="30000"/>
                </a:schemeClr>
              </a:solidFill>
            </a:ln>
            <a:effectLst/>
          </c:spPr>
          <c:cat>
            <c:numRef>
              <c:f>(Aranha!$B$31:$B$33,Aranha!$B$35:$B$37,Aranha!$B$39:$B$40,Aranha!$B$42:$B$44)</c:f>
              <c:numCache>
                <c:formatCode>General</c:formatCode>
                <c:ptCount val="11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</c:numCache>
            </c:numRef>
          </c:cat>
          <c:val>
            <c:numRef>
              <c:f>(Aranha!$H$31:$H$33,Aranha!$H$35:$H$37,Aranha!$H$39:$H$40,Aranha!$H$42:$H$44)</c:f>
              <c:numCache>
                <c:formatCode>General</c:formatCode>
                <c:ptCount val="11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CF6-4CB0-8E55-F35C5C05AF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1924432"/>
        <c:axId val="2007315040"/>
      </c:radarChart>
      <c:catAx>
        <c:axId val="2061924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07315040"/>
        <c:crosses val="autoZero"/>
        <c:auto val="1"/>
        <c:lblAlgn val="ctr"/>
        <c:lblOffset val="100"/>
        <c:noMultiLvlLbl val="0"/>
      </c:catAx>
      <c:valAx>
        <c:axId val="2007315040"/>
        <c:scaling>
          <c:orientation val="minMax"/>
          <c:max val="100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dk1">
                    <a:lumMod val="50000"/>
                    <a:lumOff val="50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20619244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8276343717904828"/>
          <c:y val="0.47113510261425601"/>
          <c:w val="0.10394682186465823"/>
          <c:h val="0.3556774224813277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50000"/>
                  <a:lumOff val="50000"/>
                </a:schemeClr>
              </a:solidFill>
              <a:latin typeface="+mn-lt"/>
              <a:ea typeface="+mn-ea"/>
              <a:cs typeface="+mn-cs"/>
            </a:defRPr>
          </a:pPr>
          <a:endParaRPr lang="pt-B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9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10196"/>
        </a:schemeClr>
      </a:solidFill>
      <a:ln w="50800">
        <a:solidFill>
          <a:schemeClr val="phClr">
            <a:alpha val="3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10196"/>
        </a:schemeClr>
      </a:solidFill>
      <a:ln w="50800">
        <a:solidFill>
          <a:schemeClr val="phClr">
            <a:alpha val="30000"/>
          </a:schemeClr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50800" cap="rnd" cmpd="sng" algn="ctr">
        <a:solidFill>
          <a:schemeClr val="phClr">
            <a:alpha val="3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2700" cap="flat" cmpd="sng" algn="ctr">
        <a:solidFill>
          <a:schemeClr val="lt1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19">
  <cs:axisTitle>
    <cs:lnRef idx="0"/>
    <cs:fillRef idx="0"/>
    <cs:effectRef idx="0"/>
    <cs:fontRef idx="minor">
      <a:schemeClr val="dk1">
        <a:lumMod val="50000"/>
        <a:lumOff val="50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100000">
            <a:schemeClr val="lt1">
              <a:lumMod val="95000"/>
            </a:schemeClr>
          </a:gs>
          <a:gs pos="43000">
            <a:schemeClr val="lt1"/>
          </a:gs>
        </a:gsLst>
        <a:path path="circle">
          <a:fillToRect l="50000" t="50000" r="50000" b="50000"/>
        </a:path>
        <a:tileRect/>
      </a:gra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10196"/>
        </a:schemeClr>
      </a:solidFill>
      <a:ln w="50800">
        <a:solidFill>
          <a:schemeClr val="phClr">
            <a:alpha val="30000"/>
          </a:schemeClr>
        </a:solidFill>
      </a:ln>
    </cs:spPr>
  </cs:dataPoint>
  <cs:dataPoint3D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>
          <a:alpha val="10196"/>
        </a:schemeClr>
      </a:solidFill>
      <a:ln w="50800">
        <a:solidFill>
          <a:schemeClr val="phClr">
            <a:alpha val="30000"/>
          </a:schemeClr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50800" cap="rnd" cmpd="sng" algn="ctr">
        <a:solidFill>
          <a:schemeClr val="phClr">
            <a:alpha val="30000"/>
          </a:schemeClr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12700" cap="flat" cmpd="sng" algn="ctr">
        <a:solidFill>
          <a:schemeClr val="lt1"/>
        </a:solidFill>
        <a:round/>
      </a:ln>
    </cs:spPr>
  </cs:dataPointMarker>
  <cs:dataPointMarkerLayout symbol="circle" size="4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50000"/>
        <a:lumOff val="50000"/>
      </a:schemeClr>
    </cs:fontRef>
    <cs:spPr>
      <a:ln w="9525" cap="rnd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dk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tx1"/>
    </cs:fontRef>
    <cs:spPr>
      <a:ln w="9525">
        <a:solidFill>
          <a:schemeClr val="dk1">
            <a:lumMod val="50000"/>
            <a:lumOff val="50000"/>
          </a:schemeClr>
        </a:solidFill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50000"/>
        <a:lumOff val="50000"/>
      </a:schemeClr>
    </cs:fontRef>
    <cs:spPr>
      <a:ln w="9525">
        <a:solidFill>
          <a:schemeClr val="dk1">
            <a:lumMod val="15000"/>
            <a:lumOff val="85000"/>
          </a:schemeClr>
        </a:solidFill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>
        <a:solidFill>
          <a:schemeClr val="dk1">
            <a:lumMod val="35000"/>
            <a:lumOff val="65000"/>
          </a:schemeClr>
        </a:solidFill>
      </a:ln>
    </cs:spPr>
  </cs:seriesLine>
  <cs:title>
    <cs:lnRef idx="0"/>
    <cs:fillRef idx="0"/>
    <cs:effectRef idx="0"/>
    <cs:fontRef idx="minor">
      <a:schemeClr val="dk1">
        <a:lumMod val="50000"/>
        <a:lumOff val="50000"/>
      </a:schemeClr>
    </cs:fontRef>
    <cs:defRPr sz="1600" b="0" kern="1200" spc="70" baseline="0"/>
  </cs:title>
  <cs:trendline>
    <cs:lnRef idx="0">
      <cs:styleClr val="0"/>
    </cs:lnRef>
    <cs:fillRef idx="0"/>
    <cs:effectRef idx="0"/>
    <cs:fontRef idx="minor">
      <a:schemeClr val="tx1"/>
    </cs:fontRef>
    <cs:spPr>
      <a:ln w="63500" cap="rnd" cmpd="sng" algn="ctr">
        <a:solidFill>
          <a:schemeClr val="phClr">
            <a:alpha val="25000"/>
          </a:schemeClr>
        </a:solidFill>
        <a:round/>
      </a:ln>
    </cs:spPr>
  </cs:trendline>
  <cs:trendlineLabel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dk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dk1">
        <a:lumMod val="50000"/>
        <a:lumOff val="50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114850</xdr:colOff>
      <xdr:row>4</xdr:row>
      <xdr:rowOff>91440</xdr:rowOff>
    </xdr:from>
    <xdr:to>
      <xdr:col>8</xdr:col>
      <xdr:colOff>400893</xdr:colOff>
      <xdr:row>9</xdr:row>
      <xdr:rowOff>31120</xdr:rowOff>
    </xdr:to>
    <xdr:sp macro="" textlink="">
      <xdr:nvSpPr>
        <xdr:cNvPr id="2" name="CaixaDeTexto 2">
          <a:extLst>
            <a:ext uri="{FF2B5EF4-FFF2-40B4-BE49-F238E27FC236}">
              <a16:creationId xmlns:a16="http://schemas.microsoft.com/office/drawing/2014/main" id="{0CFF4CC7-459B-435A-BB31-ADD8525A510F}"/>
            </a:ext>
          </a:extLst>
        </xdr:cNvPr>
        <xdr:cNvSpPr txBox="1"/>
      </xdr:nvSpPr>
      <xdr:spPr>
        <a:xfrm>
          <a:off x="3772450" y="640080"/>
          <a:ext cx="1505243" cy="854080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Aft>
              <a:spcPts val="300"/>
            </a:spcAft>
          </a:pPr>
          <a:r>
            <a:rPr lang="pt-BR" sz="1100"/>
            <a:t>Criar um novo complexo de T&amp;L </a:t>
          </a:r>
          <a:br>
            <a:rPr lang="pt-BR" sz="1100"/>
          </a:br>
          <a:r>
            <a:rPr lang="pt-BR" sz="1100"/>
            <a:t>em São Paulo</a:t>
          </a:r>
        </a:p>
        <a:p>
          <a:pPr algn="ctr"/>
          <a:endParaRPr lang="pt-BR" sz="1200"/>
        </a:p>
      </xdr:txBody>
    </xdr:sp>
    <xdr:clientData/>
  </xdr:twoCellAnchor>
  <xdr:twoCellAnchor>
    <xdr:from>
      <xdr:col>2</xdr:col>
      <xdr:colOff>304800</xdr:colOff>
      <xdr:row>10</xdr:row>
      <xdr:rowOff>178303</xdr:rowOff>
    </xdr:from>
    <xdr:to>
      <xdr:col>4</xdr:col>
      <xdr:colOff>590843</xdr:colOff>
      <xdr:row>12</xdr:row>
      <xdr:rowOff>74153</xdr:rowOff>
    </xdr:to>
    <xdr:sp macro="" textlink="">
      <xdr:nvSpPr>
        <xdr:cNvPr id="3" name="CaixaDeTexto 3">
          <a:extLst>
            <a:ext uri="{FF2B5EF4-FFF2-40B4-BE49-F238E27FC236}">
              <a16:creationId xmlns:a16="http://schemas.microsoft.com/office/drawing/2014/main" id="{01F0C979-C5A7-49DF-9F20-9405D481B030}"/>
            </a:ext>
          </a:extLst>
        </xdr:cNvPr>
        <xdr:cNvSpPr txBox="1"/>
      </xdr:nvSpPr>
      <xdr:spPr>
        <a:xfrm>
          <a:off x="1524000" y="1824223"/>
          <a:ext cx="1505243" cy="261610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100"/>
            <a:t>Alcançar ...</a:t>
          </a:r>
        </a:p>
      </xdr:txBody>
    </xdr:sp>
    <xdr:clientData/>
  </xdr:twoCellAnchor>
  <xdr:twoCellAnchor>
    <xdr:from>
      <xdr:col>5</xdr:col>
      <xdr:colOff>125771</xdr:colOff>
      <xdr:row>11</xdr:row>
      <xdr:rowOff>4420</xdr:rowOff>
    </xdr:from>
    <xdr:to>
      <xdr:col>7</xdr:col>
      <xdr:colOff>411814</xdr:colOff>
      <xdr:row>12</xdr:row>
      <xdr:rowOff>83150</xdr:rowOff>
    </xdr:to>
    <xdr:sp macro="" textlink="">
      <xdr:nvSpPr>
        <xdr:cNvPr id="4" name="CaixaDeTexto 4">
          <a:extLst>
            <a:ext uri="{FF2B5EF4-FFF2-40B4-BE49-F238E27FC236}">
              <a16:creationId xmlns:a16="http://schemas.microsoft.com/office/drawing/2014/main" id="{D8E99BC3-9572-4614-AC42-13637ED9C89C}"/>
            </a:ext>
          </a:extLst>
        </xdr:cNvPr>
        <xdr:cNvSpPr txBox="1"/>
      </xdr:nvSpPr>
      <xdr:spPr>
        <a:xfrm>
          <a:off x="3173771" y="1833220"/>
          <a:ext cx="1505243" cy="261610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Satisfazer os ...</a:t>
          </a:r>
        </a:p>
      </xdr:txBody>
    </xdr:sp>
    <xdr:clientData/>
  </xdr:twoCellAnchor>
  <xdr:twoCellAnchor>
    <xdr:from>
      <xdr:col>8</xdr:col>
      <xdr:colOff>140285</xdr:colOff>
      <xdr:row>10</xdr:row>
      <xdr:rowOff>178303</xdr:rowOff>
    </xdr:from>
    <xdr:to>
      <xdr:col>10</xdr:col>
      <xdr:colOff>426328</xdr:colOff>
      <xdr:row>12</xdr:row>
      <xdr:rowOff>74153</xdr:rowOff>
    </xdr:to>
    <xdr:sp macro="" textlink="">
      <xdr:nvSpPr>
        <xdr:cNvPr id="5" name="CaixaDeTexto 5">
          <a:extLst>
            <a:ext uri="{FF2B5EF4-FFF2-40B4-BE49-F238E27FC236}">
              <a16:creationId xmlns:a16="http://schemas.microsoft.com/office/drawing/2014/main" id="{A9D3CBFF-A47F-4F1B-B931-6AABAD65CECE}"/>
            </a:ext>
          </a:extLst>
        </xdr:cNvPr>
        <xdr:cNvSpPr txBox="1"/>
      </xdr:nvSpPr>
      <xdr:spPr>
        <a:xfrm>
          <a:off x="5017085" y="1824223"/>
          <a:ext cx="1505243" cy="261610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Otimizar... </a:t>
          </a:r>
          <a:endParaRPr lang="pt-BR" sz="1200"/>
        </a:p>
      </xdr:txBody>
    </xdr:sp>
    <xdr:clientData/>
  </xdr:twoCellAnchor>
  <xdr:twoCellAnchor>
    <xdr:from>
      <xdr:col>10</xdr:col>
      <xdr:colOff>557214</xdr:colOff>
      <xdr:row>11</xdr:row>
      <xdr:rowOff>4420</xdr:rowOff>
    </xdr:from>
    <xdr:to>
      <xdr:col>13</xdr:col>
      <xdr:colOff>233657</xdr:colOff>
      <xdr:row>12</xdr:row>
      <xdr:rowOff>83150</xdr:rowOff>
    </xdr:to>
    <xdr:sp macro="" textlink="">
      <xdr:nvSpPr>
        <xdr:cNvPr id="6" name="CaixaDeTexto 6">
          <a:extLst>
            <a:ext uri="{FF2B5EF4-FFF2-40B4-BE49-F238E27FC236}">
              <a16:creationId xmlns:a16="http://schemas.microsoft.com/office/drawing/2014/main" id="{FEE11104-1D33-457B-A7F0-E46CE73A62DC}"/>
            </a:ext>
          </a:extLst>
        </xdr:cNvPr>
        <xdr:cNvSpPr txBox="1"/>
      </xdr:nvSpPr>
      <xdr:spPr>
        <a:xfrm>
          <a:off x="6653214" y="1833220"/>
          <a:ext cx="1505243" cy="261610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Fomentar a ...</a:t>
          </a:r>
          <a:endParaRPr lang="pt-BR" sz="1200"/>
        </a:p>
      </xdr:txBody>
    </xdr:sp>
    <xdr:clientData/>
  </xdr:twoCellAnchor>
  <xdr:twoCellAnchor>
    <xdr:from>
      <xdr:col>2</xdr:col>
      <xdr:colOff>549448</xdr:colOff>
      <xdr:row>14</xdr:row>
      <xdr:rowOff>138867</xdr:rowOff>
    </xdr:from>
    <xdr:to>
      <xdr:col>5</xdr:col>
      <xdr:colOff>125211</xdr:colOff>
      <xdr:row>20</xdr:row>
      <xdr:rowOff>41861</xdr:rowOff>
    </xdr:to>
    <xdr:sp macro="" textlink="">
      <xdr:nvSpPr>
        <xdr:cNvPr id="7" name="CaixaDeTexto 7">
          <a:extLst>
            <a:ext uri="{FF2B5EF4-FFF2-40B4-BE49-F238E27FC236}">
              <a16:creationId xmlns:a16="http://schemas.microsoft.com/office/drawing/2014/main" id="{51B2E67E-F232-4950-A2ED-485FA58804ED}"/>
            </a:ext>
          </a:extLst>
        </xdr:cNvPr>
        <xdr:cNvSpPr txBox="1"/>
      </xdr:nvSpPr>
      <xdr:spPr>
        <a:xfrm>
          <a:off x="1768648" y="2516307"/>
          <a:ext cx="1404563" cy="1000274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050"/>
            <a:t>Otimizar...</a:t>
          </a:r>
          <a:r>
            <a:rPr lang="pt-BR" sz="1100"/>
            <a:t> </a:t>
          </a:r>
        </a:p>
        <a:p>
          <a:pPr algn="ctr"/>
          <a:r>
            <a:rPr lang="pt-BR" sz="1200" b="1">
              <a:solidFill>
                <a:schemeClr val="accent6">
                  <a:lumMod val="75000"/>
                </a:schemeClr>
              </a:solidFill>
            </a:rPr>
            <a:t>os benefícios socioeconomicos gerados pelos gastos públicos</a:t>
          </a:r>
        </a:p>
      </xdr:txBody>
    </xdr:sp>
    <xdr:clientData/>
  </xdr:twoCellAnchor>
  <xdr:twoCellAnchor>
    <xdr:from>
      <xdr:col>2</xdr:col>
      <xdr:colOff>533102</xdr:colOff>
      <xdr:row>21</xdr:row>
      <xdr:rowOff>92151</xdr:rowOff>
    </xdr:from>
    <xdr:to>
      <xdr:col>5</xdr:col>
      <xdr:colOff>125782</xdr:colOff>
      <xdr:row>23</xdr:row>
      <xdr:rowOff>172667</xdr:rowOff>
    </xdr:to>
    <xdr:sp macro="" textlink="">
      <xdr:nvSpPr>
        <xdr:cNvPr id="8" name="CaixaDeTexto 8">
          <a:extLst>
            <a:ext uri="{FF2B5EF4-FFF2-40B4-BE49-F238E27FC236}">
              <a16:creationId xmlns:a16="http://schemas.microsoft.com/office/drawing/2014/main" id="{7D056EA7-8BA3-4E2A-BBE9-20D3AEA4636C}"/>
            </a:ext>
          </a:extLst>
        </xdr:cNvPr>
        <xdr:cNvSpPr txBox="1"/>
      </xdr:nvSpPr>
      <xdr:spPr>
        <a:xfrm>
          <a:off x="1752302" y="3749751"/>
          <a:ext cx="1421480" cy="446276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Buscar... </a:t>
          </a:r>
          <a:br>
            <a:rPr lang="pt-BR" sz="1100"/>
          </a:br>
          <a:r>
            <a:rPr lang="pt-BR" sz="1200" b="1">
              <a:solidFill>
                <a:schemeClr val="accent6">
                  <a:lumMod val="75000"/>
                </a:schemeClr>
              </a:solidFill>
            </a:rPr>
            <a:t>equidade</a:t>
          </a:r>
        </a:p>
      </xdr:txBody>
    </xdr:sp>
    <xdr:clientData/>
  </xdr:twoCellAnchor>
  <xdr:twoCellAnchor>
    <xdr:from>
      <xdr:col>2</xdr:col>
      <xdr:colOff>515939</xdr:colOff>
      <xdr:row>25</xdr:row>
      <xdr:rowOff>33313</xdr:rowOff>
    </xdr:from>
    <xdr:to>
      <xdr:col>5</xdr:col>
      <xdr:colOff>108618</xdr:colOff>
      <xdr:row>28</xdr:row>
      <xdr:rowOff>131004</xdr:rowOff>
    </xdr:to>
    <xdr:sp macro="" textlink="">
      <xdr:nvSpPr>
        <xdr:cNvPr id="9" name="CaixaDeTexto 9">
          <a:extLst>
            <a:ext uri="{FF2B5EF4-FFF2-40B4-BE49-F238E27FC236}">
              <a16:creationId xmlns:a16="http://schemas.microsoft.com/office/drawing/2014/main" id="{DED0F353-5CE8-408D-9B9F-293FAF8224AC}"/>
            </a:ext>
          </a:extLst>
        </xdr:cNvPr>
        <xdr:cNvSpPr txBox="1"/>
      </xdr:nvSpPr>
      <xdr:spPr>
        <a:xfrm>
          <a:off x="1735139" y="4422433"/>
          <a:ext cx="1421479" cy="646331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Buscar... </a:t>
          </a:r>
          <a:br>
            <a:rPr lang="pt-BR" sz="1100"/>
          </a:br>
          <a:r>
            <a:rPr lang="pt-BR" sz="1200" b="1">
              <a:solidFill>
                <a:schemeClr val="accent6">
                  <a:lumMod val="75000"/>
                </a:schemeClr>
              </a:solidFill>
            </a:rPr>
            <a:t>melhor resultado ambiental</a:t>
          </a:r>
          <a:endParaRPr lang="pt-BR" sz="1100"/>
        </a:p>
      </xdr:txBody>
    </xdr:sp>
    <xdr:clientData/>
  </xdr:twoCellAnchor>
  <xdr:twoCellAnchor>
    <xdr:from>
      <xdr:col>5</xdr:col>
      <xdr:colOff>413994</xdr:colOff>
      <xdr:row>15</xdr:row>
      <xdr:rowOff>102181</xdr:rowOff>
    </xdr:from>
    <xdr:to>
      <xdr:col>8</xdr:col>
      <xdr:colOff>88474</xdr:colOff>
      <xdr:row>19</xdr:row>
      <xdr:rowOff>78547</xdr:rowOff>
    </xdr:to>
    <xdr:sp macro="" textlink="">
      <xdr:nvSpPr>
        <xdr:cNvPr id="10" name="CaixaDeTexto 10">
          <a:extLst>
            <a:ext uri="{FF2B5EF4-FFF2-40B4-BE49-F238E27FC236}">
              <a16:creationId xmlns:a16="http://schemas.microsoft.com/office/drawing/2014/main" id="{D3E24247-A992-4F6E-A683-CDDCC01E68F5}"/>
            </a:ext>
          </a:extLst>
        </xdr:cNvPr>
        <xdr:cNvSpPr txBox="1"/>
      </xdr:nvSpPr>
      <xdr:spPr>
        <a:xfrm>
          <a:off x="3461994" y="2662501"/>
          <a:ext cx="1503280" cy="707886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100"/>
            <a:t>Otimizar...</a:t>
          </a:r>
          <a:r>
            <a:rPr lang="pt-BR" sz="1600" b="1"/>
            <a:t> </a:t>
          </a:r>
          <a:br>
            <a:rPr lang="pt-BR" sz="1600" b="1"/>
          </a:br>
          <a:r>
            <a:rPr lang="pt-BR" sz="1200" b="1">
              <a:solidFill>
                <a:schemeClr val="accent5">
                  <a:lumMod val="75000"/>
                </a:schemeClr>
              </a:solidFill>
            </a:rPr>
            <a:t>os custos aos usuários</a:t>
          </a:r>
        </a:p>
      </xdr:txBody>
    </xdr:sp>
    <xdr:clientData/>
  </xdr:twoCellAnchor>
  <xdr:twoCellAnchor>
    <xdr:from>
      <xdr:col>5</xdr:col>
      <xdr:colOff>403570</xdr:colOff>
      <xdr:row>20</xdr:row>
      <xdr:rowOff>89431</xdr:rowOff>
    </xdr:from>
    <xdr:to>
      <xdr:col>8</xdr:col>
      <xdr:colOff>78050</xdr:colOff>
      <xdr:row>22</xdr:row>
      <xdr:rowOff>169947</xdr:rowOff>
    </xdr:to>
    <xdr:sp macro="" textlink="">
      <xdr:nvSpPr>
        <xdr:cNvPr id="11" name="CaixaDeTexto 11">
          <a:extLst>
            <a:ext uri="{FF2B5EF4-FFF2-40B4-BE49-F238E27FC236}">
              <a16:creationId xmlns:a16="http://schemas.microsoft.com/office/drawing/2014/main" id="{72F73FE8-11A4-4E87-81B9-FC5C99FEEAD5}"/>
            </a:ext>
          </a:extLst>
        </xdr:cNvPr>
        <xdr:cNvSpPr txBox="1"/>
      </xdr:nvSpPr>
      <xdr:spPr>
        <a:xfrm>
          <a:off x="3451570" y="3564151"/>
          <a:ext cx="1503280" cy="446276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Reduzir... </a:t>
          </a:r>
          <a:br>
            <a:rPr lang="pt-BR" sz="1100"/>
          </a:br>
          <a:r>
            <a:rPr lang="pt-BR" sz="1200" b="1">
              <a:solidFill>
                <a:schemeClr val="accent5">
                  <a:lumMod val="75000"/>
                </a:schemeClr>
              </a:solidFill>
            </a:rPr>
            <a:t>tempo de viagem</a:t>
          </a:r>
        </a:p>
      </xdr:txBody>
    </xdr:sp>
    <xdr:clientData/>
  </xdr:twoCellAnchor>
  <xdr:twoCellAnchor>
    <xdr:from>
      <xdr:col>5</xdr:col>
      <xdr:colOff>412103</xdr:colOff>
      <xdr:row>24</xdr:row>
      <xdr:rowOff>9162</xdr:rowOff>
    </xdr:from>
    <xdr:to>
      <xdr:col>8</xdr:col>
      <xdr:colOff>86583</xdr:colOff>
      <xdr:row>27</xdr:row>
      <xdr:rowOff>91464</xdr:rowOff>
    </xdr:to>
    <xdr:sp macro="" textlink="">
      <xdr:nvSpPr>
        <xdr:cNvPr id="12" name="CaixaDeTexto 12">
          <a:extLst>
            <a:ext uri="{FF2B5EF4-FFF2-40B4-BE49-F238E27FC236}">
              <a16:creationId xmlns:a16="http://schemas.microsoft.com/office/drawing/2014/main" id="{AF3D6857-C84A-45E8-8E2F-6CA1B9750D14}"/>
            </a:ext>
          </a:extLst>
        </xdr:cNvPr>
        <xdr:cNvSpPr txBox="1"/>
      </xdr:nvSpPr>
      <xdr:spPr>
        <a:xfrm>
          <a:off x="3460103" y="4215402"/>
          <a:ext cx="1503280" cy="630942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Lograr... </a:t>
          </a:r>
          <a:br>
            <a:rPr lang="pt-BR" sz="1100"/>
          </a:br>
          <a:r>
            <a:rPr lang="pt-BR" sz="1200" b="1">
              <a:solidFill>
                <a:schemeClr val="accent5">
                  <a:lumMod val="75000"/>
                </a:schemeClr>
              </a:solidFill>
            </a:rPr>
            <a:t>redução de acidentes</a:t>
          </a:r>
        </a:p>
      </xdr:txBody>
    </xdr:sp>
    <xdr:clientData/>
  </xdr:twoCellAnchor>
  <xdr:twoCellAnchor>
    <xdr:from>
      <xdr:col>11</xdr:col>
      <xdr:colOff>267016</xdr:colOff>
      <xdr:row>14</xdr:row>
      <xdr:rowOff>149672</xdr:rowOff>
    </xdr:from>
    <xdr:to>
      <xdr:col>13</xdr:col>
      <xdr:colOff>379816</xdr:colOff>
      <xdr:row>18</xdr:row>
      <xdr:rowOff>49094</xdr:rowOff>
    </xdr:to>
    <xdr:sp macro="" textlink="">
      <xdr:nvSpPr>
        <xdr:cNvPr id="13" name="CaixaDeTexto 13">
          <a:extLst>
            <a:ext uri="{FF2B5EF4-FFF2-40B4-BE49-F238E27FC236}">
              <a16:creationId xmlns:a16="http://schemas.microsoft.com/office/drawing/2014/main" id="{C7C5DE48-D4D3-4074-8D37-FB1578DD274B}"/>
            </a:ext>
          </a:extLst>
        </xdr:cNvPr>
        <xdr:cNvSpPr txBox="1"/>
      </xdr:nvSpPr>
      <xdr:spPr>
        <a:xfrm>
          <a:off x="6972616" y="2527112"/>
          <a:ext cx="1332000" cy="630942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Ensejar suporte... </a:t>
          </a:r>
          <a:r>
            <a:rPr lang="pt-BR" sz="1200" b="1">
              <a:solidFill>
                <a:schemeClr val="accent4">
                  <a:lumMod val="75000"/>
                </a:schemeClr>
              </a:solidFill>
            </a:rPr>
            <a:t>Político - Institucional</a:t>
          </a:r>
        </a:p>
      </xdr:txBody>
    </xdr:sp>
    <xdr:clientData/>
  </xdr:twoCellAnchor>
  <xdr:twoCellAnchor>
    <xdr:from>
      <xdr:col>11</xdr:col>
      <xdr:colOff>267016</xdr:colOff>
      <xdr:row>19</xdr:row>
      <xdr:rowOff>6215</xdr:rowOff>
    </xdr:from>
    <xdr:to>
      <xdr:col>13</xdr:col>
      <xdr:colOff>379816</xdr:colOff>
      <xdr:row>22</xdr:row>
      <xdr:rowOff>88517</xdr:rowOff>
    </xdr:to>
    <xdr:sp macro="" textlink="">
      <xdr:nvSpPr>
        <xdr:cNvPr id="14" name="CaixaDeTexto 14">
          <a:extLst>
            <a:ext uri="{FF2B5EF4-FFF2-40B4-BE49-F238E27FC236}">
              <a16:creationId xmlns:a16="http://schemas.microsoft.com/office/drawing/2014/main" id="{4306A9A5-4FAD-4C8A-A4D8-E7ACDC6A3FC3}"/>
            </a:ext>
          </a:extLst>
        </xdr:cNvPr>
        <xdr:cNvSpPr txBox="1"/>
      </xdr:nvSpPr>
      <xdr:spPr>
        <a:xfrm>
          <a:off x="6972616" y="3298055"/>
          <a:ext cx="1332000" cy="630942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Alcançar... </a:t>
          </a:r>
          <a:r>
            <a:rPr lang="pt-BR" sz="1200" b="1">
              <a:solidFill>
                <a:schemeClr val="accent4">
                  <a:lumMod val="75000"/>
                </a:schemeClr>
              </a:solidFill>
            </a:rPr>
            <a:t>Sustentabilidade Financeira</a:t>
          </a:r>
        </a:p>
      </xdr:txBody>
    </xdr:sp>
    <xdr:clientData/>
  </xdr:twoCellAnchor>
  <xdr:twoCellAnchor>
    <xdr:from>
      <xdr:col>11</xdr:col>
      <xdr:colOff>283271</xdr:colOff>
      <xdr:row>23</xdr:row>
      <xdr:rowOff>43082</xdr:rowOff>
    </xdr:from>
    <xdr:to>
      <xdr:col>13</xdr:col>
      <xdr:colOff>396071</xdr:colOff>
      <xdr:row>27</xdr:row>
      <xdr:rowOff>127170</xdr:rowOff>
    </xdr:to>
    <xdr:sp macro="" textlink="">
      <xdr:nvSpPr>
        <xdr:cNvPr id="15" name="CaixaDeTexto 15">
          <a:extLst>
            <a:ext uri="{FF2B5EF4-FFF2-40B4-BE49-F238E27FC236}">
              <a16:creationId xmlns:a16="http://schemas.microsoft.com/office/drawing/2014/main" id="{3D04DC73-9FF5-4E3D-8E7C-DB6C5BC1325D}"/>
            </a:ext>
          </a:extLst>
        </xdr:cNvPr>
        <xdr:cNvSpPr txBox="1"/>
      </xdr:nvSpPr>
      <xdr:spPr>
        <a:xfrm>
          <a:off x="6988871" y="4066442"/>
          <a:ext cx="1332000" cy="815608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Minimizar... </a:t>
          </a:r>
          <a:br>
            <a:rPr lang="pt-BR" sz="1100"/>
          </a:br>
          <a:r>
            <a:rPr lang="pt-BR" sz="1200" b="1">
              <a:solidFill>
                <a:schemeClr val="accent4">
                  <a:lumMod val="75000"/>
                </a:schemeClr>
              </a:solidFill>
            </a:rPr>
            <a:t>Riscos de pré-implantação do projeto</a:t>
          </a:r>
        </a:p>
      </xdr:txBody>
    </xdr:sp>
    <xdr:clientData/>
  </xdr:twoCellAnchor>
  <xdr:twoCellAnchor>
    <xdr:from>
      <xdr:col>3</xdr:col>
      <xdr:colOff>447822</xdr:colOff>
      <xdr:row>9</xdr:row>
      <xdr:rowOff>40621</xdr:rowOff>
    </xdr:from>
    <xdr:to>
      <xdr:col>7</xdr:col>
      <xdr:colOff>257872</xdr:colOff>
      <xdr:row>10</xdr:row>
      <xdr:rowOff>178303</xdr:rowOff>
    </xdr:to>
    <xdr:cxnSp macro="">
      <xdr:nvCxnSpPr>
        <xdr:cNvPr id="16" name="Conector Angulado 31">
          <a:extLst>
            <a:ext uri="{FF2B5EF4-FFF2-40B4-BE49-F238E27FC236}">
              <a16:creationId xmlns:a16="http://schemas.microsoft.com/office/drawing/2014/main" id="{5C4FABA5-A7F0-40A4-812E-5ED7B2891AAE}"/>
            </a:ext>
          </a:extLst>
        </xdr:cNvPr>
        <xdr:cNvCxnSpPr>
          <a:cxnSpLocks/>
          <a:stCxn id="21" idx="2"/>
          <a:endCxn id="3" idx="0"/>
        </xdr:cNvCxnSpPr>
      </xdr:nvCxnSpPr>
      <xdr:spPr>
        <a:xfrm rot="5400000">
          <a:off x="3240566" y="539717"/>
          <a:ext cx="320562" cy="2248450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257873</xdr:colOff>
      <xdr:row>9</xdr:row>
      <xdr:rowOff>40620</xdr:rowOff>
    </xdr:from>
    <xdr:to>
      <xdr:col>12</xdr:col>
      <xdr:colOff>90637</xdr:colOff>
      <xdr:row>11</xdr:row>
      <xdr:rowOff>4419</xdr:rowOff>
    </xdr:to>
    <xdr:cxnSp macro="">
      <xdr:nvCxnSpPr>
        <xdr:cNvPr id="17" name="Conector Angulado 33">
          <a:extLst>
            <a:ext uri="{FF2B5EF4-FFF2-40B4-BE49-F238E27FC236}">
              <a16:creationId xmlns:a16="http://schemas.microsoft.com/office/drawing/2014/main" id="{D9718505-87A2-4B5E-B81B-1B57A9B19EDF}"/>
            </a:ext>
          </a:extLst>
        </xdr:cNvPr>
        <xdr:cNvCxnSpPr>
          <a:cxnSpLocks/>
          <a:stCxn id="21" idx="2"/>
          <a:endCxn id="6" idx="0"/>
        </xdr:cNvCxnSpPr>
      </xdr:nvCxnSpPr>
      <xdr:spPr>
        <a:xfrm rot="16200000" flipH="1">
          <a:off x="5800675" y="228058"/>
          <a:ext cx="329559" cy="2880764"/>
        </a:xfrm>
        <a:prstGeom prst="bentConnector3">
          <a:avLst>
            <a:gd name="adj1" fmla="val 50000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382754</xdr:colOff>
      <xdr:row>17</xdr:row>
      <xdr:rowOff>90364</xdr:rowOff>
    </xdr:from>
    <xdr:to>
      <xdr:col>2</xdr:col>
      <xdr:colOff>549448</xdr:colOff>
      <xdr:row>17</xdr:row>
      <xdr:rowOff>90364</xdr:rowOff>
    </xdr:to>
    <xdr:cxnSp macro="">
      <xdr:nvCxnSpPr>
        <xdr:cNvPr id="18" name="Conector Reto 37">
          <a:extLst>
            <a:ext uri="{FF2B5EF4-FFF2-40B4-BE49-F238E27FC236}">
              <a16:creationId xmlns:a16="http://schemas.microsoft.com/office/drawing/2014/main" id="{A4A9EF1C-A9E2-44A2-88B7-B33C3F648D0E}"/>
            </a:ext>
          </a:extLst>
        </xdr:cNvPr>
        <xdr:cNvCxnSpPr>
          <a:cxnSpLocks/>
          <a:endCxn id="7" idx="1"/>
        </xdr:cNvCxnSpPr>
      </xdr:nvCxnSpPr>
      <xdr:spPr>
        <a:xfrm>
          <a:off x="1601954" y="3016444"/>
          <a:ext cx="1666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57355</xdr:colOff>
      <xdr:row>16</xdr:row>
      <xdr:rowOff>99383</xdr:rowOff>
    </xdr:from>
    <xdr:to>
      <xdr:col>11</xdr:col>
      <xdr:colOff>267016</xdr:colOff>
      <xdr:row>16</xdr:row>
      <xdr:rowOff>99383</xdr:rowOff>
    </xdr:to>
    <xdr:cxnSp macro="">
      <xdr:nvCxnSpPr>
        <xdr:cNvPr id="19" name="Conector Reto 52">
          <a:extLst>
            <a:ext uri="{FF2B5EF4-FFF2-40B4-BE49-F238E27FC236}">
              <a16:creationId xmlns:a16="http://schemas.microsoft.com/office/drawing/2014/main" id="{EF170C44-96E6-49BC-9EAD-465DA1068BC1}"/>
            </a:ext>
          </a:extLst>
        </xdr:cNvPr>
        <xdr:cNvCxnSpPr>
          <a:cxnSpLocks/>
          <a:endCxn id="13" idx="1"/>
        </xdr:cNvCxnSpPr>
      </xdr:nvCxnSpPr>
      <xdr:spPr>
        <a:xfrm>
          <a:off x="6762955" y="2842583"/>
          <a:ext cx="209661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78408</xdr:colOff>
      <xdr:row>20</xdr:row>
      <xdr:rowOff>138806</xdr:rowOff>
    </xdr:from>
    <xdr:to>
      <xdr:col>11</xdr:col>
      <xdr:colOff>267016</xdr:colOff>
      <xdr:row>20</xdr:row>
      <xdr:rowOff>138808</xdr:rowOff>
    </xdr:to>
    <xdr:cxnSp macro="">
      <xdr:nvCxnSpPr>
        <xdr:cNvPr id="20" name="Conector Reto 53">
          <a:extLst>
            <a:ext uri="{FF2B5EF4-FFF2-40B4-BE49-F238E27FC236}">
              <a16:creationId xmlns:a16="http://schemas.microsoft.com/office/drawing/2014/main" id="{2EDA11B2-8258-492E-B09D-287DD5B5D0E1}"/>
            </a:ext>
          </a:extLst>
        </xdr:cNvPr>
        <xdr:cNvCxnSpPr>
          <a:cxnSpLocks/>
          <a:endCxn id="14" idx="1"/>
        </xdr:cNvCxnSpPr>
      </xdr:nvCxnSpPr>
      <xdr:spPr>
        <a:xfrm flipV="1">
          <a:off x="6784008" y="3613526"/>
          <a:ext cx="188608" cy="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114851</xdr:colOff>
      <xdr:row>7</xdr:row>
      <xdr:rowOff>129382</xdr:rowOff>
    </xdr:from>
    <xdr:to>
      <xdr:col>8</xdr:col>
      <xdr:colOff>400893</xdr:colOff>
      <xdr:row>9</xdr:row>
      <xdr:rowOff>40621</xdr:rowOff>
    </xdr:to>
    <xdr:sp macro="" textlink="">
      <xdr:nvSpPr>
        <xdr:cNvPr id="21" name="CaixaDeTexto 29">
          <a:extLst>
            <a:ext uri="{FF2B5EF4-FFF2-40B4-BE49-F238E27FC236}">
              <a16:creationId xmlns:a16="http://schemas.microsoft.com/office/drawing/2014/main" id="{22B03AB3-7E6E-419E-A689-264F2D9C2CAA}"/>
            </a:ext>
          </a:extLst>
        </xdr:cNvPr>
        <xdr:cNvSpPr txBox="1"/>
      </xdr:nvSpPr>
      <xdr:spPr>
        <a:xfrm>
          <a:off x="3772451" y="1226662"/>
          <a:ext cx="1505242" cy="276999"/>
        </a:xfrm>
        <a:prstGeom prst="rect">
          <a:avLst/>
        </a:prstGeom>
        <a:solidFill>
          <a:srgbClr val="FFFF00"/>
        </a:solidFill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200" b="1"/>
            <a:t>PAM-TL</a:t>
          </a:r>
        </a:p>
      </xdr:txBody>
    </xdr:sp>
    <xdr:clientData/>
  </xdr:twoCellAnchor>
  <xdr:twoCellAnchor>
    <xdr:from>
      <xdr:col>2</xdr:col>
      <xdr:colOff>304800</xdr:colOff>
      <xdr:row>12</xdr:row>
      <xdr:rowOff>98539</xdr:rowOff>
    </xdr:from>
    <xdr:to>
      <xdr:col>4</xdr:col>
      <xdr:colOff>590843</xdr:colOff>
      <xdr:row>14</xdr:row>
      <xdr:rowOff>9778</xdr:rowOff>
    </xdr:to>
    <xdr:sp macro="" textlink="">
      <xdr:nvSpPr>
        <xdr:cNvPr id="22" name="CaixaDeTexto 30">
          <a:extLst>
            <a:ext uri="{FF2B5EF4-FFF2-40B4-BE49-F238E27FC236}">
              <a16:creationId xmlns:a16="http://schemas.microsoft.com/office/drawing/2014/main" id="{51A8974C-A787-41B1-A182-F625D9F09D74}"/>
            </a:ext>
          </a:extLst>
        </xdr:cNvPr>
        <xdr:cNvSpPr txBox="1"/>
      </xdr:nvSpPr>
      <xdr:spPr>
        <a:xfrm>
          <a:off x="1524000" y="2110219"/>
          <a:ext cx="1505243" cy="276999"/>
        </a:xfrm>
        <a:prstGeom prst="rect">
          <a:avLst/>
        </a:prstGeom>
        <a:solidFill>
          <a:schemeClr val="accent6">
            <a:lumMod val="60000"/>
            <a:lumOff val="40000"/>
          </a:schemeClr>
        </a:solidFill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200" b="1"/>
            <a:t>Sustentabilidade</a:t>
          </a:r>
        </a:p>
      </xdr:txBody>
    </xdr:sp>
    <xdr:clientData/>
  </xdr:twoCellAnchor>
  <xdr:twoCellAnchor>
    <xdr:from>
      <xdr:col>5</xdr:col>
      <xdr:colOff>125782</xdr:colOff>
      <xdr:row>12</xdr:row>
      <xdr:rowOff>103078</xdr:rowOff>
    </xdr:from>
    <xdr:to>
      <xdr:col>7</xdr:col>
      <xdr:colOff>411825</xdr:colOff>
      <xdr:row>14</xdr:row>
      <xdr:rowOff>14317</xdr:rowOff>
    </xdr:to>
    <xdr:sp macro="" textlink="">
      <xdr:nvSpPr>
        <xdr:cNvPr id="23" name="CaixaDeTexto 31">
          <a:extLst>
            <a:ext uri="{FF2B5EF4-FFF2-40B4-BE49-F238E27FC236}">
              <a16:creationId xmlns:a16="http://schemas.microsoft.com/office/drawing/2014/main" id="{98F01B8A-3E6C-4570-AB51-E9AF93912D08}"/>
            </a:ext>
          </a:extLst>
        </xdr:cNvPr>
        <xdr:cNvSpPr txBox="1"/>
      </xdr:nvSpPr>
      <xdr:spPr>
        <a:xfrm>
          <a:off x="3173782" y="2114758"/>
          <a:ext cx="1505243" cy="276999"/>
        </a:xfrm>
        <a:prstGeom prst="rect">
          <a:avLst/>
        </a:prstGeom>
        <a:solidFill>
          <a:schemeClr val="accent5">
            <a:lumMod val="60000"/>
            <a:lumOff val="40000"/>
          </a:schemeClr>
        </a:solidFill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200" b="1"/>
            <a:t>Usuários</a:t>
          </a:r>
        </a:p>
      </xdr:txBody>
    </xdr:sp>
    <xdr:clientData/>
  </xdr:twoCellAnchor>
  <xdr:twoCellAnchor>
    <xdr:from>
      <xdr:col>8</xdr:col>
      <xdr:colOff>138945</xdr:colOff>
      <xdr:row>12</xdr:row>
      <xdr:rowOff>97211</xdr:rowOff>
    </xdr:from>
    <xdr:to>
      <xdr:col>10</xdr:col>
      <xdr:colOff>426328</xdr:colOff>
      <xdr:row>15</xdr:row>
      <xdr:rowOff>10236</xdr:rowOff>
    </xdr:to>
    <xdr:sp macro="" textlink="">
      <xdr:nvSpPr>
        <xdr:cNvPr id="24" name="CaixaDeTexto 32">
          <a:extLst>
            <a:ext uri="{FF2B5EF4-FFF2-40B4-BE49-F238E27FC236}">
              <a16:creationId xmlns:a16="http://schemas.microsoft.com/office/drawing/2014/main" id="{E392A629-CD43-4ED9-A3BF-D4FAFF001F89}"/>
            </a:ext>
          </a:extLst>
        </xdr:cNvPr>
        <xdr:cNvSpPr txBox="1"/>
      </xdr:nvSpPr>
      <xdr:spPr>
        <a:xfrm>
          <a:off x="5015745" y="2108891"/>
          <a:ext cx="1506583" cy="461665"/>
        </a:xfrm>
        <a:prstGeom prst="rect">
          <a:avLst/>
        </a:prstGeom>
        <a:solidFill>
          <a:schemeClr val="bg1">
            <a:lumMod val="75000"/>
          </a:schemeClr>
        </a:solidFill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200" b="1"/>
            <a:t>uso da Infraestrutura</a:t>
          </a:r>
        </a:p>
      </xdr:txBody>
    </xdr:sp>
    <xdr:clientData/>
  </xdr:twoCellAnchor>
  <xdr:twoCellAnchor>
    <xdr:from>
      <xdr:col>10</xdr:col>
      <xdr:colOff>557225</xdr:colOff>
      <xdr:row>12</xdr:row>
      <xdr:rowOff>98538</xdr:rowOff>
    </xdr:from>
    <xdr:to>
      <xdr:col>13</xdr:col>
      <xdr:colOff>233668</xdr:colOff>
      <xdr:row>14</xdr:row>
      <xdr:rowOff>9777</xdr:rowOff>
    </xdr:to>
    <xdr:sp macro="" textlink="">
      <xdr:nvSpPr>
        <xdr:cNvPr id="25" name="CaixaDeTexto 33">
          <a:extLst>
            <a:ext uri="{FF2B5EF4-FFF2-40B4-BE49-F238E27FC236}">
              <a16:creationId xmlns:a16="http://schemas.microsoft.com/office/drawing/2014/main" id="{E45FFBF7-9694-4AF8-A697-94BF18EB6786}"/>
            </a:ext>
          </a:extLst>
        </xdr:cNvPr>
        <xdr:cNvSpPr txBox="1"/>
      </xdr:nvSpPr>
      <xdr:spPr>
        <a:xfrm>
          <a:off x="6653225" y="2110218"/>
          <a:ext cx="1505243" cy="276999"/>
        </a:xfrm>
        <a:prstGeom prst="rect">
          <a:avLst/>
        </a:prstGeom>
        <a:solidFill>
          <a:schemeClr val="accent4">
            <a:lumMod val="60000"/>
            <a:lumOff val="40000"/>
          </a:schemeClr>
        </a:solidFill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200" b="1"/>
            <a:t>Factibilidade</a:t>
          </a:r>
        </a:p>
      </xdr:txBody>
    </xdr:sp>
    <xdr:clientData/>
  </xdr:twoCellAnchor>
  <xdr:twoCellAnchor>
    <xdr:from>
      <xdr:col>2</xdr:col>
      <xdr:colOff>382754</xdr:colOff>
      <xdr:row>22</xdr:row>
      <xdr:rowOff>132409</xdr:rowOff>
    </xdr:from>
    <xdr:to>
      <xdr:col>2</xdr:col>
      <xdr:colOff>533102</xdr:colOff>
      <xdr:row>22</xdr:row>
      <xdr:rowOff>132409</xdr:rowOff>
    </xdr:to>
    <xdr:cxnSp macro="">
      <xdr:nvCxnSpPr>
        <xdr:cNvPr id="26" name="Conector Reto 22">
          <a:extLst>
            <a:ext uri="{FF2B5EF4-FFF2-40B4-BE49-F238E27FC236}">
              <a16:creationId xmlns:a16="http://schemas.microsoft.com/office/drawing/2014/main" id="{38924896-4798-44A2-A4D7-C3F55BE415BA}"/>
            </a:ext>
          </a:extLst>
        </xdr:cNvPr>
        <xdr:cNvCxnSpPr>
          <a:cxnSpLocks/>
          <a:endCxn id="8" idx="1"/>
        </xdr:cNvCxnSpPr>
      </xdr:nvCxnSpPr>
      <xdr:spPr>
        <a:xfrm>
          <a:off x="1601954" y="3972889"/>
          <a:ext cx="150348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357845</xdr:colOff>
      <xdr:row>16</xdr:row>
      <xdr:rowOff>35671</xdr:rowOff>
    </xdr:from>
    <xdr:to>
      <xdr:col>10</xdr:col>
      <xdr:colOff>470645</xdr:colOff>
      <xdr:row>20</xdr:row>
      <xdr:rowOff>12037</xdr:rowOff>
    </xdr:to>
    <xdr:sp macro="" textlink="">
      <xdr:nvSpPr>
        <xdr:cNvPr id="27" name="CaixaDeTexto 37">
          <a:extLst>
            <a:ext uri="{FF2B5EF4-FFF2-40B4-BE49-F238E27FC236}">
              <a16:creationId xmlns:a16="http://schemas.microsoft.com/office/drawing/2014/main" id="{FC09B64C-9761-4875-BE84-C48DCB7CC106}"/>
            </a:ext>
          </a:extLst>
        </xdr:cNvPr>
        <xdr:cNvSpPr txBox="1"/>
      </xdr:nvSpPr>
      <xdr:spPr>
        <a:xfrm>
          <a:off x="5234645" y="2778871"/>
          <a:ext cx="1332000" cy="707886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lIns="36000" rIns="36000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spcBef>
              <a:spcPts val="1200"/>
            </a:spcBef>
          </a:pPr>
          <a:r>
            <a:rPr lang="pt-BR" sz="1100"/>
            <a:t>Fortalecer...</a:t>
          </a:r>
          <a:r>
            <a:rPr lang="pt-BR" sz="1600" b="1"/>
            <a:t> </a:t>
          </a:r>
          <a:br>
            <a:rPr lang="pt-BR" sz="1600" b="1"/>
          </a:br>
          <a:r>
            <a:rPr lang="pt-BR" sz="1200" b="1">
              <a:solidFill>
                <a:schemeClr val="bg1">
                  <a:lumMod val="50000"/>
                </a:schemeClr>
              </a:solidFill>
            </a:rPr>
            <a:t>a intermodalidade</a:t>
          </a:r>
        </a:p>
      </xdr:txBody>
    </xdr:sp>
    <xdr:clientData/>
  </xdr:twoCellAnchor>
  <xdr:twoCellAnchor>
    <xdr:from>
      <xdr:col>8</xdr:col>
      <xdr:colOff>382932</xdr:colOff>
      <xdr:row>21</xdr:row>
      <xdr:rowOff>12125</xdr:rowOff>
    </xdr:from>
    <xdr:to>
      <xdr:col>10</xdr:col>
      <xdr:colOff>495732</xdr:colOff>
      <xdr:row>25</xdr:row>
      <xdr:rowOff>96213</xdr:rowOff>
    </xdr:to>
    <xdr:sp macro="" textlink="">
      <xdr:nvSpPr>
        <xdr:cNvPr id="28" name="CaixaDeTexto 38">
          <a:extLst>
            <a:ext uri="{FF2B5EF4-FFF2-40B4-BE49-F238E27FC236}">
              <a16:creationId xmlns:a16="http://schemas.microsoft.com/office/drawing/2014/main" id="{1DD726CA-B739-4BA8-8A8C-5F21E9EF38AA}"/>
            </a:ext>
          </a:extLst>
        </xdr:cNvPr>
        <xdr:cNvSpPr txBox="1"/>
      </xdr:nvSpPr>
      <xdr:spPr>
        <a:xfrm>
          <a:off x="5259732" y="3669725"/>
          <a:ext cx="1332000" cy="815608"/>
        </a:xfrm>
        <a:prstGeom prst="rect">
          <a:avLst/>
        </a:prstGeom>
        <a:noFill/>
        <a:ln>
          <a:solidFill>
            <a:schemeClr val="accent1">
              <a:shade val="50000"/>
            </a:schemeClr>
          </a:solidFill>
        </a:ln>
      </xdr:spPr>
      <xdr:txBody>
        <a:bodyPr wrap="square" rtlCol="0">
          <a:spAutoFit/>
        </a:bodyPr>
        <a:lstStyle>
          <a:defPPr>
            <a:defRPr lang="pt-BR"/>
          </a:defPPr>
          <a:lvl1pPr marL="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3429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6858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0287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3716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17145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0574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24003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2743200" algn="l" defTabSz="685800" rtl="0" eaLnBrk="1" latinLnBrk="0" hangingPunct="1">
            <a:defRPr sz="135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/>
            <a:t>Maximizar... </a:t>
          </a:r>
          <a:br>
            <a:rPr lang="pt-BR" sz="1100"/>
          </a:br>
          <a:r>
            <a:rPr lang="pt-BR" sz="1200" b="1">
              <a:solidFill>
                <a:schemeClr val="bg1">
                  <a:lumMod val="50000"/>
                </a:schemeClr>
              </a:solidFill>
            </a:rPr>
            <a:t>o uso da infraestrutura  de T&amp;L</a:t>
          </a:r>
        </a:p>
      </xdr:txBody>
    </xdr:sp>
    <xdr:clientData/>
  </xdr:twoCellAnchor>
  <xdr:twoCellAnchor>
    <xdr:from>
      <xdr:col>8</xdr:col>
      <xdr:colOff>382932</xdr:colOff>
      <xdr:row>23</xdr:row>
      <xdr:rowOff>54169</xdr:rowOff>
    </xdr:from>
    <xdr:to>
      <xdr:col>8</xdr:col>
      <xdr:colOff>382932</xdr:colOff>
      <xdr:row>23</xdr:row>
      <xdr:rowOff>54169</xdr:rowOff>
    </xdr:to>
    <xdr:cxnSp macro="">
      <xdr:nvCxnSpPr>
        <xdr:cNvPr id="29" name="Conector Reto 49">
          <a:extLst>
            <a:ext uri="{FF2B5EF4-FFF2-40B4-BE49-F238E27FC236}">
              <a16:creationId xmlns:a16="http://schemas.microsoft.com/office/drawing/2014/main" id="{109BFC2C-34E3-42BE-BB79-EE02FFAD6E28}"/>
            </a:ext>
          </a:extLst>
        </xdr:cNvPr>
        <xdr:cNvCxnSpPr>
          <a:cxnSpLocks/>
          <a:stCxn id="28" idx="1"/>
          <a:endCxn id="28" idx="1"/>
        </xdr:cNvCxnSpPr>
      </xdr:nvCxnSpPr>
      <xdr:spPr>
        <a:xfrm>
          <a:off x="5259732" y="4077529"/>
          <a:ext cx="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268793</xdr:colOff>
      <xdr:row>10</xdr:row>
      <xdr:rowOff>26778</xdr:rowOff>
    </xdr:from>
    <xdr:to>
      <xdr:col>6</xdr:col>
      <xdr:colOff>268793</xdr:colOff>
      <xdr:row>11</xdr:row>
      <xdr:rowOff>4420</xdr:rowOff>
    </xdr:to>
    <xdr:cxnSp macro="">
      <xdr:nvCxnSpPr>
        <xdr:cNvPr id="30" name="Conector reto 29">
          <a:extLst>
            <a:ext uri="{FF2B5EF4-FFF2-40B4-BE49-F238E27FC236}">
              <a16:creationId xmlns:a16="http://schemas.microsoft.com/office/drawing/2014/main" id="{226E8330-3E77-4CD8-B7B9-E8E2678EA73D}"/>
            </a:ext>
          </a:extLst>
        </xdr:cNvPr>
        <xdr:cNvCxnSpPr>
          <a:cxnSpLocks/>
          <a:endCxn id="4" idx="0"/>
        </xdr:cNvCxnSpPr>
      </xdr:nvCxnSpPr>
      <xdr:spPr>
        <a:xfrm>
          <a:off x="3926393" y="1672698"/>
          <a:ext cx="0" cy="160522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283307</xdr:colOff>
      <xdr:row>10</xdr:row>
      <xdr:rowOff>26779</xdr:rowOff>
    </xdr:from>
    <xdr:to>
      <xdr:col>9</xdr:col>
      <xdr:colOff>283307</xdr:colOff>
      <xdr:row>10</xdr:row>
      <xdr:rowOff>178303</xdr:rowOff>
    </xdr:to>
    <xdr:cxnSp macro="">
      <xdr:nvCxnSpPr>
        <xdr:cNvPr id="31" name="Conector reto 30">
          <a:extLst>
            <a:ext uri="{FF2B5EF4-FFF2-40B4-BE49-F238E27FC236}">
              <a16:creationId xmlns:a16="http://schemas.microsoft.com/office/drawing/2014/main" id="{70810A38-8C82-46CF-A6BD-775833352908}"/>
            </a:ext>
          </a:extLst>
        </xdr:cNvPr>
        <xdr:cNvCxnSpPr>
          <a:cxnSpLocks/>
          <a:stCxn id="5" idx="0"/>
        </xdr:cNvCxnSpPr>
      </xdr:nvCxnSpPr>
      <xdr:spPr>
        <a:xfrm flipV="1">
          <a:off x="5769707" y="1672699"/>
          <a:ext cx="0" cy="1515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227227</xdr:colOff>
      <xdr:row>18</xdr:row>
      <xdr:rowOff>23854</xdr:rowOff>
    </xdr:from>
    <xdr:to>
      <xdr:col>8</xdr:col>
      <xdr:colOff>357846</xdr:colOff>
      <xdr:row>18</xdr:row>
      <xdr:rowOff>23854</xdr:rowOff>
    </xdr:to>
    <xdr:cxnSp macro="">
      <xdr:nvCxnSpPr>
        <xdr:cNvPr id="32" name="Conector Reto 48">
          <a:extLst>
            <a:ext uri="{FF2B5EF4-FFF2-40B4-BE49-F238E27FC236}">
              <a16:creationId xmlns:a16="http://schemas.microsoft.com/office/drawing/2014/main" id="{3D3A9E7C-54C3-4958-B220-F7B6A0516C8E}"/>
            </a:ext>
          </a:extLst>
        </xdr:cNvPr>
        <xdr:cNvCxnSpPr>
          <a:cxnSpLocks/>
        </xdr:cNvCxnSpPr>
      </xdr:nvCxnSpPr>
      <xdr:spPr>
        <a:xfrm flipH="1">
          <a:off x="5104027" y="3132814"/>
          <a:ext cx="130619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218322</xdr:colOff>
      <xdr:row>15</xdr:row>
      <xdr:rowOff>36403</xdr:rowOff>
    </xdr:from>
    <xdr:to>
      <xdr:col>8</xdr:col>
      <xdr:colOff>382931</xdr:colOff>
      <xdr:row>23</xdr:row>
      <xdr:rowOff>54169</xdr:rowOff>
    </xdr:to>
    <xdr:cxnSp macro="">
      <xdr:nvCxnSpPr>
        <xdr:cNvPr id="33" name="Conector Angulado 33">
          <a:extLst>
            <a:ext uri="{FF2B5EF4-FFF2-40B4-BE49-F238E27FC236}">
              <a16:creationId xmlns:a16="http://schemas.microsoft.com/office/drawing/2014/main" id="{5D0DA04D-A760-43D8-8C0E-9E518B0936E2}"/>
            </a:ext>
          </a:extLst>
        </xdr:cNvPr>
        <xdr:cNvCxnSpPr>
          <a:cxnSpLocks/>
          <a:endCxn id="28" idx="1"/>
        </xdr:cNvCxnSpPr>
      </xdr:nvCxnSpPr>
      <xdr:spPr>
        <a:xfrm rot="16200000" flipH="1">
          <a:off x="4437024" y="3254821"/>
          <a:ext cx="1480806" cy="164609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57355</xdr:colOff>
      <xdr:row>14</xdr:row>
      <xdr:rowOff>40554</xdr:rowOff>
    </xdr:from>
    <xdr:to>
      <xdr:col>11</xdr:col>
      <xdr:colOff>283271</xdr:colOff>
      <xdr:row>25</xdr:row>
      <xdr:rowOff>85126</xdr:rowOff>
    </xdr:to>
    <xdr:cxnSp macro="">
      <xdr:nvCxnSpPr>
        <xdr:cNvPr id="34" name="Conector Angulado 33">
          <a:extLst>
            <a:ext uri="{FF2B5EF4-FFF2-40B4-BE49-F238E27FC236}">
              <a16:creationId xmlns:a16="http://schemas.microsoft.com/office/drawing/2014/main" id="{BCADAD57-B536-490E-9150-950D5DB64EF8}"/>
            </a:ext>
          </a:extLst>
        </xdr:cNvPr>
        <xdr:cNvCxnSpPr>
          <a:cxnSpLocks/>
          <a:endCxn id="15" idx="1"/>
        </xdr:cNvCxnSpPr>
      </xdr:nvCxnSpPr>
      <xdr:spPr>
        <a:xfrm rot="16200000" flipH="1">
          <a:off x="5847787" y="3333162"/>
          <a:ext cx="2056252" cy="225916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246997</xdr:colOff>
      <xdr:row>14</xdr:row>
      <xdr:rowOff>40551</xdr:rowOff>
    </xdr:from>
    <xdr:to>
      <xdr:col>5</xdr:col>
      <xdr:colOff>412102</xdr:colOff>
      <xdr:row>25</xdr:row>
      <xdr:rowOff>141753</xdr:rowOff>
    </xdr:to>
    <xdr:cxnSp macro="">
      <xdr:nvCxnSpPr>
        <xdr:cNvPr id="35" name="Conector Angulado 33">
          <a:extLst>
            <a:ext uri="{FF2B5EF4-FFF2-40B4-BE49-F238E27FC236}">
              <a16:creationId xmlns:a16="http://schemas.microsoft.com/office/drawing/2014/main" id="{97627592-AC44-4C56-A234-3CCB9337408C}"/>
            </a:ext>
          </a:extLst>
        </xdr:cNvPr>
        <xdr:cNvCxnSpPr>
          <a:cxnSpLocks/>
          <a:endCxn id="12" idx="1"/>
        </xdr:cNvCxnSpPr>
      </xdr:nvCxnSpPr>
      <xdr:spPr>
        <a:xfrm rot="16200000" flipH="1">
          <a:off x="2321109" y="3391879"/>
          <a:ext cx="2112882" cy="165105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361877</xdr:colOff>
      <xdr:row>14</xdr:row>
      <xdr:rowOff>5265</xdr:rowOff>
    </xdr:from>
    <xdr:to>
      <xdr:col>2</xdr:col>
      <xdr:colOff>515939</xdr:colOff>
      <xdr:row>26</xdr:row>
      <xdr:rowOff>173599</xdr:rowOff>
    </xdr:to>
    <xdr:cxnSp macro="">
      <xdr:nvCxnSpPr>
        <xdr:cNvPr id="36" name="Conector Angulado 33">
          <a:extLst>
            <a:ext uri="{FF2B5EF4-FFF2-40B4-BE49-F238E27FC236}">
              <a16:creationId xmlns:a16="http://schemas.microsoft.com/office/drawing/2014/main" id="{319CBB0B-099A-47D8-8407-DB3D69AB4745}"/>
            </a:ext>
          </a:extLst>
        </xdr:cNvPr>
        <xdr:cNvCxnSpPr>
          <a:cxnSpLocks/>
          <a:endCxn id="9" idx="1"/>
        </xdr:cNvCxnSpPr>
      </xdr:nvCxnSpPr>
      <xdr:spPr>
        <a:xfrm rot="16200000" flipH="1">
          <a:off x="476661" y="3487121"/>
          <a:ext cx="2362894" cy="154062"/>
        </a:xfrm>
        <a:prstGeom prst="bentConnector2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246203</xdr:colOff>
      <xdr:row>17</xdr:row>
      <xdr:rowOff>93376</xdr:rowOff>
    </xdr:from>
    <xdr:to>
      <xdr:col>5</xdr:col>
      <xdr:colOff>412897</xdr:colOff>
      <xdr:row>17</xdr:row>
      <xdr:rowOff>93376</xdr:rowOff>
    </xdr:to>
    <xdr:cxnSp macro="">
      <xdr:nvCxnSpPr>
        <xdr:cNvPr id="37" name="Conector Reto 37">
          <a:extLst>
            <a:ext uri="{FF2B5EF4-FFF2-40B4-BE49-F238E27FC236}">
              <a16:creationId xmlns:a16="http://schemas.microsoft.com/office/drawing/2014/main" id="{B9D3F2C8-4604-4202-8C84-DA144558DA67}"/>
            </a:ext>
          </a:extLst>
        </xdr:cNvPr>
        <xdr:cNvCxnSpPr>
          <a:cxnSpLocks/>
        </xdr:cNvCxnSpPr>
      </xdr:nvCxnSpPr>
      <xdr:spPr>
        <a:xfrm>
          <a:off x="3294203" y="3019456"/>
          <a:ext cx="1666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248128</xdr:colOff>
      <xdr:row>21</xdr:row>
      <xdr:rowOff>139287</xdr:rowOff>
    </xdr:from>
    <xdr:to>
      <xdr:col>5</xdr:col>
      <xdr:colOff>414822</xdr:colOff>
      <xdr:row>21</xdr:row>
      <xdr:rowOff>139287</xdr:rowOff>
    </xdr:to>
    <xdr:cxnSp macro="">
      <xdr:nvCxnSpPr>
        <xdr:cNvPr id="38" name="Conector Reto 37">
          <a:extLst>
            <a:ext uri="{FF2B5EF4-FFF2-40B4-BE49-F238E27FC236}">
              <a16:creationId xmlns:a16="http://schemas.microsoft.com/office/drawing/2014/main" id="{58CCB069-4477-4D40-BB9A-F2EECCD4FBD5}"/>
            </a:ext>
          </a:extLst>
        </xdr:cNvPr>
        <xdr:cNvCxnSpPr>
          <a:cxnSpLocks/>
        </xdr:cNvCxnSpPr>
      </xdr:nvCxnSpPr>
      <xdr:spPr>
        <a:xfrm>
          <a:off x="3296128" y="3796887"/>
          <a:ext cx="166694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428625</xdr:colOff>
      <xdr:row>7</xdr:row>
      <xdr:rowOff>31432</xdr:rowOff>
    </xdr:from>
    <xdr:to>
      <xdr:col>15</xdr:col>
      <xdr:colOff>542925</xdr:colOff>
      <xdr:row>22</xdr:row>
      <xdr:rowOff>186690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C0934C0F-4832-461A-8902-3A35400A074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396240</xdr:colOff>
      <xdr:row>27</xdr:row>
      <xdr:rowOff>83820</xdr:rowOff>
    </xdr:from>
    <xdr:to>
      <xdr:col>15</xdr:col>
      <xdr:colOff>510540</xdr:colOff>
      <xdr:row>43</xdr:row>
      <xdr:rowOff>48578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EFBE7F6E-3351-4C76-BB5B-479F58A6CF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457200</xdr:colOff>
      <xdr:row>30</xdr:row>
      <xdr:rowOff>60960</xdr:rowOff>
    </xdr:from>
    <xdr:to>
      <xdr:col>13</xdr:col>
      <xdr:colOff>502920</xdr:colOff>
      <xdr:row>43</xdr:row>
      <xdr:rowOff>0</xdr:rowOff>
    </xdr:to>
    <xdr:sp macro="" textlink="">
      <xdr:nvSpPr>
        <xdr:cNvPr id="4" name="Círculo Parcial 3">
          <a:extLst>
            <a:ext uri="{FF2B5EF4-FFF2-40B4-BE49-F238E27FC236}">
              <a16:creationId xmlns:a16="http://schemas.microsoft.com/office/drawing/2014/main" id="{E4B2BF72-2548-4A24-82C2-01353E72E677}"/>
            </a:ext>
          </a:extLst>
        </xdr:cNvPr>
        <xdr:cNvSpPr/>
      </xdr:nvSpPr>
      <xdr:spPr>
        <a:xfrm>
          <a:off x="7711440" y="5814060"/>
          <a:ext cx="2484120" cy="2415540"/>
        </a:xfrm>
        <a:prstGeom prst="pie">
          <a:avLst>
            <a:gd name="adj1" fmla="val 14959743"/>
            <a:gd name="adj2" fmla="val 20732551"/>
          </a:avLst>
        </a:prstGeom>
        <a:noFill/>
        <a:ln>
          <a:solidFill>
            <a:schemeClr val="accent6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464820</xdr:colOff>
      <xdr:row>30</xdr:row>
      <xdr:rowOff>91440</xdr:rowOff>
    </xdr:from>
    <xdr:to>
      <xdr:col>13</xdr:col>
      <xdr:colOff>510540</xdr:colOff>
      <xdr:row>43</xdr:row>
      <xdr:rowOff>30480</xdr:rowOff>
    </xdr:to>
    <xdr:sp macro="" textlink="">
      <xdr:nvSpPr>
        <xdr:cNvPr id="5" name="Círculo Parcial 4">
          <a:extLst>
            <a:ext uri="{FF2B5EF4-FFF2-40B4-BE49-F238E27FC236}">
              <a16:creationId xmlns:a16="http://schemas.microsoft.com/office/drawing/2014/main" id="{FB4C6194-FA3B-4F63-B5CB-E52F33BE9278}"/>
            </a:ext>
          </a:extLst>
        </xdr:cNvPr>
        <xdr:cNvSpPr/>
      </xdr:nvSpPr>
      <xdr:spPr>
        <a:xfrm>
          <a:off x="7719060" y="5844540"/>
          <a:ext cx="2484120" cy="2415540"/>
        </a:xfrm>
        <a:prstGeom prst="pie">
          <a:avLst>
            <a:gd name="adj1" fmla="val 20892526"/>
            <a:gd name="adj2" fmla="val 5158937"/>
          </a:avLst>
        </a:prstGeom>
        <a:noFill/>
        <a:ln>
          <a:solidFill>
            <a:schemeClr val="accent1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434340</xdr:colOff>
      <xdr:row>30</xdr:row>
      <xdr:rowOff>91440</xdr:rowOff>
    </xdr:from>
    <xdr:to>
      <xdr:col>13</xdr:col>
      <xdr:colOff>480060</xdr:colOff>
      <xdr:row>43</xdr:row>
      <xdr:rowOff>30480</xdr:rowOff>
    </xdr:to>
    <xdr:sp macro="" textlink="">
      <xdr:nvSpPr>
        <xdr:cNvPr id="6" name="Círculo Parcial 5">
          <a:extLst>
            <a:ext uri="{FF2B5EF4-FFF2-40B4-BE49-F238E27FC236}">
              <a16:creationId xmlns:a16="http://schemas.microsoft.com/office/drawing/2014/main" id="{26A93A27-525D-4D1C-BFCB-6546F549C91D}"/>
            </a:ext>
          </a:extLst>
        </xdr:cNvPr>
        <xdr:cNvSpPr/>
      </xdr:nvSpPr>
      <xdr:spPr>
        <a:xfrm>
          <a:off x="7688580" y="5844540"/>
          <a:ext cx="2484120" cy="2415540"/>
        </a:xfrm>
        <a:prstGeom prst="pie">
          <a:avLst>
            <a:gd name="adj1" fmla="val 5360766"/>
            <a:gd name="adj2" fmla="val 9190775"/>
          </a:avLst>
        </a:prstGeom>
        <a:noFill/>
        <a:ln>
          <a:solidFill>
            <a:schemeClr val="bg1">
              <a:lumMod val="50000"/>
            </a:schemeClr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426720</xdr:colOff>
      <xdr:row>30</xdr:row>
      <xdr:rowOff>91440</xdr:rowOff>
    </xdr:from>
    <xdr:to>
      <xdr:col>13</xdr:col>
      <xdr:colOff>472440</xdr:colOff>
      <xdr:row>43</xdr:row>
      <xdr:rowOff>30480</xdr:rowOff>
    </xdr:to>
    <xdr:sp macro="" textlink="">
      <xdr:nvSpPr>
        <xdr:cNvPr id="7" name="Círculo Parcial 6">
          <a:extLst>
            <a:ext uri="{FF2B5EF4-FFF2-40B4-BE49-F238E27FC236}">
              <a16:creationId xmlns:a16="http://schemas.microsoft.com/office/drawing/2014/main" id="{053DFA9C-7525-41C7-BD29-5A1F2EA7AC2E}"/>
            </a:ext>
          </a:extLst>
        </xdr:cNvPr>
        <xdr:cNvSpPr/>
      </xdr:nvSpPr>
      <xdr:spPr>
        <a:xfrm>
          <a:off x="7680960" y="5844540"/>
          <a:ext cx="2484120" cy="2415540"/>
        </a:xfrm>
        <a:prstGeom prst="pie">
          <a:avLst>
            <a:gd name="adj1" fmla="val 9396259"/>
            <a:gd name="adj2" fmla="val 14841187"/>
          </a:avLst>
        </a:prstGeom>
        <a:noFill/>
        <a:ln>
          <a:solidFill>
            <a:srgbClr val="FFC000"/>
          </a:solidFill>
        </a:ln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pt-BR" sz="1100">
            <a:solidFill>
              <a:schemeClr val="tx1"/>
            </a:solidFill>
          </a:endParaRPr>
        </a:p>
      </xdr:txBody>
    </xdr:sp>
    <xdr:clientData/>
  </xdr:twoCellAnchor>
  <xdr:twoCellAnchor>
    <xdr:from>
      <xdr:col>9</xdr:col>
      <xdr:colOff>472440</xdr:colOff>
      <xdr:row>41</xdr:row>
      <xdr:rowOff>60960</xdr:rowOff>
    </xdr:from>
    <xdr:to>
      <xdr:col>11</xdr:col>
      <xdr:colOff>86156</xdr:colOff>
      <xdr:row>43</xdr:row>
      <xdr:rowOff>160020</xdr:rowOff>
    </xdr:to>
    <xdr:sp macro="" textlink="">
      <xdr:nvSpPr>
        <xdr:cNvPr id="8" name="CaixaDeTexto 1">
          <a:extLst>
            <a:ext uri="{FF2B5EF4-FFF2-40B4-BE49-F238E27FC236}">
              <a16:creationId xmlns:a16="http://schemas.microsoft.com/office/drawing/2014/main" id="{D15AF983-BB44-4DD9-B71A-670CAF9ACC18}"/>
            </a:ext>
          </a:extLst>
        </xdr:cNvPr>
        <xdr:cNvSpPr txBox="1"/>
      </xdr:nvSpPr>
      <xdr:spPr>
        <a:xfrm rot="2141152">
          <a:off x="7726680" y="7909560"/>
          <a:ext cx="832916" cy="480060"/>
        </a:xfrm>
        <a:prstGeom prst="rect">
          <a:avLst/>
        </a:prstGeom>
      </xdr:spPr>
      <xdr:txBody>
        <a:bodyPr wrap="square" lIns="0" tIns="0" rIns="0" bIns="0" rtlCol="0" anchor="ctr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pPr algn="ctr"/>
          <a:r>
            <a:rPr lang="pt-BR" sz="1100" b="1">
              <a:solidFill>
                <a:schemeClr val="tx1">
                  <a:lumMod val="50000"/>
                  <a:lumOff val="50000"/>
                </a:schemeClr>
              </a:solidFill>
            </a:rPr>
            <a:t>infrastrutura</a:t>
          </a:r>
        </a:p>
      </xdr:txBody>
    </xdr:sp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0.49217</cdr:x>
      <cdr:y>0.14417</cdr:y>
    </cdr:from>
    <cdr:to>
      <cdr:x>0.75304</cdr:x>
      <cdr:y>0.30351</cdr:y>
    </cdr:to>
    <cdr:sp macro="" textlink="">
      <cdr:nvSpPr>
        <cdr:cNvPr id="2" name="CaixaDeTexto 1">
          <a:extLst xmlns:a="http://schemas.openxmlformats.org/drawingml/2006/main">
            <a:ext uri="{FF2B5EF4-FFF2-40B4-BE49-F238E27FC236}">
              <a16:creationId xmlns:a16="http://schemas.microsoft.com/office/drawing/2014/main" id="{A257EA2F-6D00-45E0-8D04-C6CDCEE2D5A6}"/>
            </a:ext>
          </a:extLst>
        </cdr:cNvPr>
        <cdr:cNvSpPr txBox="1"/>
      </cdr:nvSpPr>
      <cdr:spPr>
        <a:xfrm xmlns:a="http://schemas.openxmlformats.org/drawingml/2006/main" rot="2157718">
          <a:off x="2156461" y="434339"/>
          <a:ext cx="1143000" cy="480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lIns="0" tIns="0" rIns="0" bIns="0" rtlCol="0" anchor="ctr"/>
        <a:lstStyle xmlns:a="http://schemas.openxmlformats.org/drawingml/2006/main"/>
        <a:p xmlns:a="http://schemas.openxmlformats.org/drawingml/2006/main">
          <a:pPr algn="ctr"/>
          <a:r>
            <a:rPr lang="pt-BR" sz="1100" b="1">
              <a:solidFill>
                <a:schemeClr val="accent6"/>
              </a:solidFill>
            </a:rPr>
            <a:t>sustentabilidade</a:t>
          </a:r>
        </a:p>
      </cdr:txBody>
    </cdr:sp>
  </cdr:relSizeAnchor>
  <cdr:relSizeAnchor xmlns:cdr="http://schemas.openxmlformats.org/drawingml/2006/chartDrawing">
    <cdr:from>
      <cdr:x>0.10696</cdr:x>
      <cdr:y>0.15471</cdr:y>
    </cdr:from>
    <cdr:to>
      <cdr:x>0.21652</cdr:x>
      <cdr:y>0.53409</cdr:y>
    </cdr:to>
    <cdr:sp macro="" textlink="">
      <cdr:nvSpPr>
        <cdr:cNvPr id="3" name="CaixaDeTexto 1">
          <a:extLst xmlns:a="http://schemas.openxmlformats.org/drawingml/2006/main">
            <a:ext uri="{FF2B5EF4-FFF2-40B4-BE49-F238E27FC236}">
              <a16:creationId xmlns:a16="http://schemas.microsoft.com/office/drawing/2014/main" id="{F09E1776-BE6B-4DD1-983E-183131C71255}"/>
            </a:ext>
          </a:extLst>
        </cdr:cNvPr>
        <cdr:cNvSpPr txBox="1"/>
      </cdr:nvSpPr>
      <cdr:spPr>
        <a:xfrm xmlns:a="http://schemas.openxmlformats.org/drawingml/2006/main" rot="18212839">
          <a:off x="137160" y="797561"/>
          <a:ext cx="1143000" cy="480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1100" b="1">
              <a:solidFill>
                <a:srgbClr val="FF9900"/>
              </a:solidFill>
            </a:rPr>
            <a:t>factibilidade</a:t>
          </a:r>
        </a:p>
      </cdr:txBody>
    </cdr:sp>
  </cdr:relSizeAnchor>
  <cdr:relSizeAnchor xmlns:cdr="http://schemas.openxmlformats.org/drawingml/2006/chartDrawing">
    <cdr:from>
      <cdr:x>0.63235</cdr:x>
      <cdr:y>0.73073</cdr:y>
    </cdr:from>
    <cdr:to>
      <cdr:x>0.74192</cdr:x>
      <cdr:y>0.98589</cdr:y>
    </cdr:to>
    <cdr:sp macro="" textlink="">
      <cdr:nvSpPr>
        <cdr:cNvPr id="4" name="CaixaDeTexto 1">
          <a:extLst xmlns:a="http://schemas.openxmlformats.org/drawingml/2006/main">
            <a:ext uri="{FF2B5EF4-FFF2-40B4-BE49-F238E27FC236}">
              <a16:creationId xmlns:a16="http://schemas.microsoft.com/office/drawing/2014/main" id="{F09E1776-BE6B-4DD1-983E-183131C71255}"/>
            </a:ext>
          </a:extLst>
        </cdr:cNvPr>
        <cdr:cNvSpPr txBox="1"/>
      </cdr:nvSpPr>
      <cdr:spPr>
        <a:xfrm xmlns:a="http://schemas.openxmlformats.org/drawingml/2006/main" rot="18559698">
          <a:off x="2626315" y="2345841"/>
          <a:ext cx="768731" cy="48006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lIns="0" tIns="0" rIns="0" bIns="0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r>
            <a:rPr lang="pt-BR" sz="1100" b="1">
              <a:solidFill>
                <a:schemeClr val="accent1"/>
              </a:solidFill>
            </a:rPr>
            <a:t>satisfação</a:t>
          </a:r>
        </a:p>
      </cdr:txBody>
    </cdr:sp>
  </cdr:relSizeAnchor>
</c:userShape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F0DC8F-C795-41A8-98FD-E5CB80179B84}">
  <dimension ref="A1:R4"/>
  <sheetViews>
    <sheetView showGridLines="0" tabSelected="1" workbookViewId="0">
      <selection activeCell="C6" sqref="C6"/>
    </sheetView>
  </sheetViews>
  <sheetFormatPr defaultColWidth="0" defaultRowHeight="14.4"/>
  <cols>
    <col min="1" max="18" width="8.88671875" customWidth="1"/>
    <col min="19" max="16384" width="8.88671875" hidden="1"/>
  </cols>
  <sheetData>
    <row r="1" spans="2:2" s="33" customFormat="1" ht="21">
      <c r="B1" s="32" t="s">
        <v>23</v>
      </c>
    </row>
    <row r="2" spans="2:2" s="6" customFormat="1" ht="18">
      <c r="B2" s="7" t="s">
        <v>0</v>
      </c>
    </row>
    <row r="3" spans="2:2" s="5" customFormat="1" ht="9" customHeight="1"/>
    <row r="4" spans="2:2" ht="9" customHeight="1"/>
  </sheetData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27F385-0EA5-49FC-808C-32E4FEAC2F89}">
  <dimension ref="B1:O45"/>
  <sheetViews>
    <sheetView showGridLines="0" workbookViewId="0">
      <selection activeCell="M17" sqref="M17"/>
    </sheetView>
  </sheetViews>
  <sheetFormatPr defaultRowHeight="14.4"/>
  <cols>
    <col min="1" max="1" width="3.88671875" customWidth="1"/>
    <col min="2" max="2" width="4.44140625" bestFit="1" customWidth="1"/>
    <col min="3" max="3" width="3.33203125" customWidth="1"/>
    <col min="4" max="4" width="42.77734375" bestFit="1" customWidth="1"/>
    <col min="5" max="5" width="28.44140625" hidden="1" customWidth="1"/>
    <col min="6" max="6" width="8.88671875" style="1"/>
    <col min="15" max="15" width="30" customWidth="1"/>
  </cols>
  <sheetData>
    <row r="1" spans="2:15" s="33" customFormat="1" ht="21">
      <c r="D1" s="32" t="s">
        <v>23</v>
      </c>
    </row>
    <row r="2" spans="2:15" s="6" customFormat="1" ht="18">
      <c r="D2" s="7" t="s">
        <v>41</v>
      </c>
    </row>
    <row r="3" spans="2:15" s="5" customFormat="1" ht="9" customHeight="1"/>
    <row r="6" spans="2:15" s="34" customFormat="1" ht="16.2" thickBot="1">
      <c r="D6" s="34" t="s">
        <v>24</v>
      </c>
      <c r="F6" s="35"/>
    </row>
    <row r="7" spans="2:15" ht="15" thickBot="1">
      <c r="D7" s="64" t="s">
        <v>21</v>
      </c>
      <c r="E7" s="64" t="s">
        <v>39</v>
      </c>
      <c r="F7" s="65" t="s">
        <v>40</v>
      </c>
      <c r="G7" s="63" t="s">
        <v>8</v>
      </c>
      <c r="H7" s="63"/>
      <c r="I7" s="63"/>
      <c r="J7" s="63"/>
      <c r="K7" s="63"/>
    </row>
    <row r="8" spans="2:15" ht="15" thickBot="1">
      <c r="D8" s="64"/>
      <c r="E8" s="64"/>
      <c r="F8" s="66"/>
      <c r="G8" s="29" t="s">
        <v>16</v>
      </c>
      <c r="H8" s="29" t="s">
        <v>17</v>
      </c>
      <c r="I8" s="29" t="s">
        <v>19</v>
      </c>
      <c r="J8" s="29" t="s">
        <v>18</v>
      </c>
      <c r="K8" s="29" t="s">
        <v>20</v>
      </c>
      <c r="N8" s="8" t="s">
        <v>27</v>
      </c>
      <c r="O8" s="8" t="s">
        <v>26</v>
      </c>
    </row>
    <row r="9" spans="2:15" s="8" customFormat="1" ht="15" thickBot="1">
      <c r="D9" s="9" t="s">
        <v>2</v>
      </c>
      <c r="E9" s="42"/>
      <c r="F9" s="10">
        <f>SUM(F10:F12)</f>
        <v>0</v>
      </c>
      <c r="G9" s="9"/>
      <c r="H9" s="9"/>
      <c r="I9" s="9"/>
      <c r="J9" s="9"/>
      <c r="K9" s="9"/>
      <c r="N9" t="s">
        <v>16</v>
      </c>
    </row>
    <row r="10" spans="2:15" ht="15" thickBot="1">
      <c r="B10" s="1">
        <v>0</v>
      </c>
      <c r="D10" s="36" t="s">
        <v>9</v>
      </c>
      <c r="E10" s="43"/>
      <c r="F10" s="37">
        <f>$B10*$F31/$B$24</f>
        <v>0</v>
      </c>
      <c r="G10" s="38"/>
      <c r="H10" s="38"/>
      <c r="I10" s="38"/>
      <c r="J10" s="38"/>
      <c r="K10" s="38"/>
      <c r="N10" t="s">
        <v>17</v>
      </c>
    </row>
    <row r="11" spans="2:15" ht="15" thickBot="1">
      <c r="B11" s="1">
        <v>0</v>
      </c>
      <c r="D11" s="36" t="s">
        <v>10</v>
      </c>
      <c r="E11" s="43"/>
      <c r="F11" s="37">
        <f t="shared" ref="F11:F12" si="0">$B11*$F32/$B$24</f>
        <v>0</v>
      </c>
      <c r="G11" s="38"/>
      <c r="H11" s="38"/>
      <c r="I11" s="38"/>
      <c r="J11" s="38"/>
      <c r="K11" s="38"/>
      <c r="N11" t="s">
        <v>19</v>
      </c>
    </row>
    <row r="12" spans="2:15" ht="15" thickBot="1">
      <c r="B12" s="1">
        <v>0</v>
      </c>
      <c r="D12" s="36" t="s">
        <v>11</v>
      </c>
      <c r="E12" s="43"/>
      <c r="F12" s="37">
        <f t="shared" si="0"/>
        <v>0</v>
      </c>
      <c r="G12" s="38"/>
      <c r="H12" s="38"/>
      <c r="I12" s="38"/>
      <c r="J12" s="38"/>
      <c r="K12" s="38"/>
      <c r="N12" t="s">
        <v>18</v>
      </c>
    </row>
    <row r="13" spans="2:15" s="8" customFormat="1" ht="15" thickBot="1">
      <c r="D13" s="14" t="s">
        <v>1</v>
      </c>
      <c r="E13" s="44"/>
      <c r="F13" s="15">
        <f>SUM(F14:F16)</f>
        <v>0.13207909387598391</v>
      </c>
      <c r="G13" s="14"/>
      <c r="H13" s="14"/>
      <c r="I13" s="14"/>
      <c r="J13" s="14"/>
      <c r="K13" s="14"/>
      <c r="N13" t="s">
        <v>20</v>
      </c>
    </row>
    <row r="14" spans="2:15" ht="15" thickBot="1">
      <c r="B14" s="1">
        <v>0</v>
      </c>
      <c r="D14" s="39" t="s">
        <v>5</v>
      </c>
      <c r="E14" s="45"/>
      <c r="F14" s="40">
        <f t="shared" ref="F14:F16" si="1">$B14*$F35/$B$24</f>
        <v>0</v>
      </c>
      <c r="G14" s="41"/>
      <c r="H14" s="41"/>
      <c r="I14" s="41"/>
      <c r="J14" s="41"/>
      <c r="K14" s="41"/>
    </row>
    <row r="15" spans="2:15" ht="15" thickBot="1">
      <c r="B15" s="1">
        <v>1</v>
      </c>
      <c r="D15" s="16" t="s">
        <v>6</v>
      </c>
      <c r="E15" s="46" t="s">
        <v>34</v>
      </c>
      <c r="F15" s="17">
        <f t="shared" si="1"/>
        <v>0.13207909387598391</v>
      </c>
      <c r="G15" s="18"/>
      <c r="H15" s="18"/>
      <c r="I15" s="18"/>
      <c r="J15" s="18"/>
      <c r="K15" s="18"/>
    </row>
    <row r="16" spans="2:15" ht="15" thickBot="1">
      <c r="B16" s="1">
        <v>0</v>
      </c>
      <c r="D16" s="39" t="s">
        <v>12</v>
      </c>
      <c r="E16" s="45"/>
      <c r="F16" s="40">
        <f t="shared" si="1"/>
        <v>0</v>
      </c>
      <c r="G16" s="41"/>
      <c r="H16" s="41"/>
      <c r="I16" s="41"/>
      <c r="J16" s="41"/>
      <c r="K16" s="41"/>
    </row>
    <row r="17" spans="2:15" s="8" customFormat="1" ht="15" thickBot="1">
      <c r="D17" s="19" t="s">
        <v>3</v>
      </c>
      <c r="E17" s="47"/>
      <c r="F17" s="20">
        <f>SUM(F18:F19)</f>
        <v>0.26857362257631029</v>
      </c>
      <c r="G17" s="19"/>
      <c r="H17" s="19"/>
      <c r="I17" s="19"/>
      <c r="J17" s="19"/>
      <c r="K17" s="19"/>
    </row>
    <row r="18" spans="2:15" ht="15" thickBot="1">
      <c r="B18" s="1">
        <v>1</v>
      </c>
      <c r="D18" s="21" t="s">
        <v>7</v>
      </c>
      <c r="E18" s="48" t="s">
        <v>35</v>
      </c>
      <c r="F18" s="22">
        <f t="shared" ref="F18:F19" si="2">$B18*$F39/$B$24</f>
        <v>0.26857362257631029</v>
      </c>
      <c r="G18" s="23"/>
      <c r="H18" s="23"/>
      <c r="I18" s="23"/>
      <c r="J18" s="23"/>
      <c r="K18" s="23"/>
    </row>
    <row r="19" spans="2:15" ht="15" thickBot="1">
      <c r="B19" s="1">
        <v>0</v>
      </c>
      <c r="D19" s="59" t="s">
        <v>13</v>
      </c>
      <c r="E19" s="60"/>
      <c r="F19" s="61">
        <f t="shared" si="2"/>
        <v>0</v>
      </c>
      <c r="G19" s="62"/>
      <c r="H19" s="62"/>
      <c r="I19" s="62"/>
      <c r="J19" s="62"/>
      <c r="K19" s="62"/>
    </row>
    <row r="20" spans="2:15" s="8" customFormat="1" ht="15" thickBot="1">
      <c r="D20" s="24" t="s">
        <v>4</v>
      </c>
      <c r="E20" s="49"/>
      <c r="F20" s="25">
        <f>SUM(F21:F23)</f>
        <v>0.59934728354770594</v>
      </c>
      <c r="G20" s="24"/>
      <c r="H20" s="24"/>
      <c r="I20" s="24"/>
      <c r="J20" s="24"/>
      <c r="K20" s="24"/>
    </row>
    <row r="21" spans="2:15" ht="15" thickBot="1">
      <c r="B21" s="1">
        <v>1</v>
      </c>
      <c r="D21" s="26" t="s">
        <v>15</v>
      </c>
      <c r="E21" s="50" t="s">
        <v>38</v>
      </c>
      <c r="F21" s="27">
        <f t="shared" ref="F21:F23" si="3">$B21*$F42/$B$24</f>
        <v>0.15338836628911501</v>
      </c>
      <c r="G21" s="28"/>
      <c r="H21" s="28"/>
      <c r="I21" s="28"/>
      <c r="J21" s="28"/>
      <c r="K21" s="28"/>
    </row>
    <row r="22" spans="2:15" ht="15" thickBot="1">
      <c r="B22" s="1">
        <v>1</v>
      </c>
      <c r="D22" s="26" t="s">
        <v>14</v>
      </c>
      <c r="E22" s="50" t="s">
        <v>36</v>
      </c>
      <c r="F22" s="27">
        <f t="shared" si="3"/>
        <v>0.26742177001343831</v>
      </c>
      <c r="G22" s="28"/>
      <c r="H22" s="28"/>
      <c r="I22" s="28"/>
      <c r="J22" s="28"/>
      <c r="K22" s="28"/>
    </row>
    <row r="23" spans="2:15" ht="15" thickBot="1">
      <c r="B23" s="1">
        <v>1</v>
      </c>
      <c r="D23" s="26" t="s">
        <v>33</v>
      </c>
      <c r="E23" s="50" t="s">
        <v>37</v>
      </c>
      <c r="F23" s="27">
        <f t="shared" si="3"/>
        <v>0.17853714724515266</v>
      </c>
      <c r="G23" s="28"/>
      <c r="H23" s="28"/>
      <c r="I23" s="28"/>
      <c r="J23" s="28"/>
      <c r="K23" s="28"/>
    </row>
    <row r="24" spans="2:15" s="8" customFormat="1" ht="15" thickBot="1">
      <c r="B24" s="52">
        <f>SUMPRODUCT($B$9:$B$23,$F$30:$F$44)</f>
        <v>0.52089999999999992</v>
      </c>
      <c r="D24" s="30" t="s">
        <v>22</v>
      </c>
      <c r="E24" s="51"/>
      <c r="F24" s="31">
        <f>SUM(F9:F23)/2</f>
        <v>1.0000000000000002</v>
      </c>
      <c r="G24" s="30">
        <f>SUMPRODUCT($F$9:$F$23,G$9:G$23)</f>
        <v>0</v>
      </c>
      <c r="H24" s="30">
        <f t="shared" ref="H24:K24" si="4">SUMPRODUCT($F$9:$F$23,H$9:H$23)</f>
        <v>0</v>
      </c>
      <c r="I24" s="30">
        <f t="shared" si="4"/>
        <v>0</v>
      </c>
      <c r="J24" s="30">
        <f t="shared" si="4"/>
        <v>0</v>
      </c>
      <c r="K24" s="30">
        <f t="shared" si="4"/>
        <v>0</v>
      </c>
    </row>
    <row r="27" spans="2:15" s="34" customFormat="1" ht="16.2" thickBot="1">
      <c r="D27" s="34" t="s">
        <v>25</v>
      </c>
      <c r="F27" s="35"/>
    </row>
    <row r="28" spans="2:15" ht="15" thickBot="1">
      <c r="D28" s="64" t="s">
        <v>21</v>
      </c>
      <c r="E28" s="64" t="s">
        <v>39</v>
      </c>
      <c r="F28" s="65" t="s">
        <v>40</v>
      </c>
      <c r="G28" s="63" t="s">
        <v>8</v>
      </c>
      <c r="H28" s="63"/>
      <c r="I28" s="63"/>
      <c r="J28" s="63"/>
      <c r="K28" s="63"/>
    </row>
    <row r="29" spans="2:15" ht="15" thickBot="1">
      <c r="D29" s="64"/>
      <c r="E29" s="64"/>
      <c r="F29" s="66"/>
      <c r="G29" s="29" t="s">
        <v>28</v>
      </c>
      <c r="H29" s="29" t="s">
        <v>29</v>
      </c>
      <c r="I29" s="29" t="s">
        <v>30</v>
      </c>
      <c r="J29" s="29" t="s">
        <v>31</v>
      </c>
      <c r="K29" s="29" t="s">
        <v>32</v>
      </c>
      <c r="N29" s="8" t="s">
        <v>27</v>
      </c>
      <c r="O29" s="8" t="s">
        <v>26</v>
      </c>
    </row>
    <row r="30" spans="2:15" s="8" customFormat="1" ht="15" thickBot="1">
      <c r="D30" s="9" t="s">
        <v>2</v>
      </c>
      <c r="E30" s="9"/>
      <c r="F30" s="10">
        <f>SUM(F31:F33)</f>
        <v>0.2303</v>
      </c>
      <c r="G30" s="9"/>
      <c r="H30" s="9"/>
      <c r="I30" s="9"/>
      <c r="J30" s="9"/>
      <c r="K30" s="9"/>
      <c r="N30" t="s">
        <v>28</v>
      </c>
    </row>
    <row r="31" spans="2:15" ht="15" thickBot="1">
      <c r="D31" s="11" t="s">
        <v>9</v>
      </c>
      <c r="E31" s="11"/>
      <c r="F31" s="12">
        <v>9.0200000000000002E-2</v>
      </c>
      <c r="G31" s="13">
        <v>100</v>
      </c>
      <c r="H31" s="13">
        <v>80</v>
      </c>
      <c r="I31" s="13">
        <v>90</v>
      </c>
      <c r="J31" s="13"/>
      <c r="K31" s="13"/>
      <c r="N31" t="s">
        <v>29</v>
      </c>
    </row>
    <row r="32" spans="2:15" ht="15" thickBot="1">
      <c r="D32" s="11" t="s">
        <v>10</v>
      </c>
      <c r="E32" s="11"/>
      <c r="F32" s="12">
        <v>9.8299999999999998E-2</v>
      </c>
      <c r="G32" s="13">
        <v>90</v>
      </c>
      <c r="H32" s="13">
        <v>75</v>
      </c>
      <c r="I32" s="13">
        <v>90</v>
      </c>
      <c r="J32" s="13"/>
      <c r="K32" s="13"/>
      <c r="N32" t="s">
        <v>30</v>
      </c>
    </row>
    <row r="33" spans="4:14" ht="15" thickBot="1">
      <c r="D33" s="11" t="s">
        <v>11</v>
      </c>
      <c r="E33" s="11"/>
      <c r="F33" s="12">
        <v>4.1799999999999997E-2</v>
      </c>
      <c r="G33" s="13">
        <v>100</v>
      </c>
      <c r="H33" s="13">
        <v>80</v>
      </c>
      <c r="I33" s="13">
        <v>90</v>
      </c>
      <c r="J33" s="13"/>
      <c r="K33" s="13"/>
      <c r="N33" t="s">
        <v>31</v>
      </c>
    </row>
    <row r="34" spans="4:14" s="8" customFormat="1" ht="15" thickBot="1">
      <c r="D34" s="14" t="s">
        <v>1</v>
      </c>
      <c r="E34" s="14"/>
      <c r="F34" s="15">
        <f>SUM(F35:F37)</f>
        <v>0.18060000000000001</v>
      </c>
      <c r="G34" s="14"/>
      <c r="H34" s="14"/>
      <c r="I34" s="14"/>
      <c r="J34" s="14"/>
      <c r="K34" s="14"/>
      <c r="N34" t="s">
        <v>32</v>
      </c>
    </row>
    <row r="35" spans="4:14" ht="15" thickBot="1">
      <c r="D35" s="16" t="s">
        <v>5</v>
      </c>
      <c r="E35" s="16"/>
      <c r="F35" s="17">
        <v>6.5600000000000006E-2</v>
      </c>
      <c r="G35" s="18">
        <v>70</v>
      </c>
      <c r="H35" s="18">
        <v>100</v>
      </c>
      <c r="I35" s="18">
        <v>80</v>
      </c>
      <c r="J35" s="18"/>
      <c r="K35" s="18"/>
    </row>
    <row r="36" spans="4:14" ht="15" thickBot="1">
      <c r="D36" s="16" t="s">
        <v>6</v>
      </c>
      <c r="E36" s="16"/>
      <c r="F36" s="17">
        <v>6.88E-2</v>
      </c>
      <c r="G36" s="18">
        <v>100</v>
      </c>
      <c r="H36" s="18">
        <v>95</v>
      </c>
      <c r="I36" s="18">
        <v>95</v>
      </c>
      <c r="J36" s="18"/>
      <c r="K36" s="18"/>
    </row>
    <row r="37" spans="4:14" ht="15" thickBot="1">
      <c r="D37" s="16" t="s">
        <v>12</v>
      </c>
      <c r="E37" s="16"/>
      <c r="F37" s="17">
        <v>4.6199999999999998E-2</v>
      </c>
      <c r="G37" s="18">
        <v>100</v>
      </c>
      <c r="H37" s="18">
        <v>100</v>
      </c>
      <c r="I37" s="18">
        <v>100</v>
      </c>
      <c r="J37" s="18"/>
      <c r="K37" s="18"/>
    </row>
    <row r="38" spans="4:14" s="8" customFormat="1" ht="15" thickBot="1">
      <c r="D38" s="19" t="s">
        <v>3</v>
      </c>
      <c r="E38" s="19"/>
      <c r="F38" s="20">
        <f>SUM(F39:F40)</f>
        <v>0.27700000000000002</v>
      </c>
      <c r="G38" s="19"/>
      <c r="H38" s="19"/>
      <c r="I38" s="19"/>
      <c r="J38" s="19"/>
      <c r="K38" s="19"/>
    </row>
    <row r="39" spans="4:14" ht="15" thickBot="1">
      <c r="D39" s="21" t="s">
        <v>7</v>
      </c>
      <c r="E39" s="21"/>
      <c r="F39" s="22">
        <v>0.1399</v>
      </c>
      <c r="G39" s="23">
        <v>100</v>
      </c>
      <c r="H39" s="23">
        <v>100</v>
      </c>
      <c r="I39" s="23">
        <v>100</v>
      </c>
      <c r="J39" s="23"/>
      <c r="K39" s="23"/>
    </row>
    <row r="40" spans="4:14" ht="15" thickBot="1">
      <c r="D40" s="21" t="s">
        <v>13</v>
      </c>
      <c r="E40" s="21"/>
      <c r="F40" s="22">
        <v>0.1371</v>
      </c>
      <c r="G40" s="23">
        <v>70</v>
      </c>
      <c r="H40" s="23">
        <v>100</v>
      </c>
      <c r="I40" s="23">
        <v>80</v>
      </c>
      <c r="J40" s="23"/>
      <c r="K40" s="23"/>
    </row>
    <row r="41" spans="4:14" s="8" customFormat="1" ht="15" thickBot="1">
      <c r="D41" s="24" t="s">
        <v>4</v>
      </c>
      <c r="E41" s="24"/>
      <c r="F41" s="25">
        <f>SUM(F42:F44)</f>
        <v>0.31220000000000003</v>
      </c>
      <c r="G41" s="24"/>
      <c r="H41" s="24"/>
      <c r="I41" s="24"/>
      <c r="J41" s="24"/>
      <c r="K41" s="24"/>
    </row>
    <row r="42" spans="4:14" ht="15" thickBot="1">
      <c r="D42" s="26" t="s">
        <v>15</v>
      </c>
      <c r="E42" s="26"/>
      <c r="F42" s="27">
        <v>7.9899999999999999E-2</v>
      </c>
      <c r="G42" s="28">
        <v>60</v>
      </c>
      <c r="H42" s="28">
        <v>60</v>
      </c>
      <c r="I42" s="28">
        <v>60</v>
      </c>
      <c r="J42" s="28"/>
      <c r="K42" s="28"/>
    </row>
    <row r="43" spans="4:14" ht="15" thickBot="1">
      <c r="D43" s="26" t="s">
        <v>14</v>
      </c>
      <c r="E43" s="26"/>
      <c r="F43" s="27">
        <v>0.13930000000000001</v>
      </c>
      <c r="G43" s="28">
        <v>70</v>
      </c>
      <c r="H43" s="28">
        <v>90</v>
      </c>
      <c r="I43" s="28">
        <v>80</v>
      </c>
      <c r="J43" s="28"/>
      <c r="K43" s="28"/>
    </row>
    <row r="44" spans="4:14" ht="15" thickBot="1">
      <c r="D44" s="26" t="s">
        <v>33</v>
      </c>
      <c r="E44" s="26"/>
      <c r="F44" s="27">
        <v>9.2999999999999999E-2</v>
      </c>
      <c r="G44" s="28">
        <v>60</v>
      </c>
      <c r="H44" s="28">
        <v>60</v>
      </c>
      <c r="I44" s="28">
        <v>60</v>
      </c>
      <c r="J44" s="28"/>
      <c r="K44" s="28"/>
    </row>
    <row r="45" spans="4:14" s="8" customFormat="1" ht="15" thickBot="1">
      <c r="D45" s="30" t="s">
        <v>22</v>
      </c>
      <c r="E45" s="30"/>
      <c r="F45" s="31">
        <f>SUM(F30:F44)/2</f>
        <v>1.0001</v>
      </c>
      <c r="G45" s="30">
        <f t="shared" ref="G45:K45" si="5">SUMPRODUCT($F$30:$F$44,G$30:G$44)</f>
        <v>81.850999999999999</v>
      </c>
      <c r="H45" s="30">
        <f t="shared" si="5"/>
        <v>86.259500000000003</v>
      </c>
      <c r="I45" s="30">
        <f t="shared" si="5"/>
        <v>83.606999999999999</v>
      </c>
      <c r="J45" s="30">
        <f t="shared" si="5"/>
        <v>0</v>
      </c>
      <c r="K45" s="30">
        <f t="shared" si="5"/>
        <v>0</v>
      </c>
    </row>
  </sheetData>
  <mergeCells count="8">
    <mergeCell ref="G7:K7"/>
    <mergeCell ref="D7:D8"/>
    <mergeCell ref="D28:D29"/>
    <mergeCell ref="G28:K28"/>
    <mergeCell ref="E7:E8"/>
    <mergeCell ref="F7:F8"/>
    <mergeCell ref="E28:E29"/>
    <mergeCell ref="F28:F29"/>
  </mergeCells>
  <conditionalFormatting sqref="B10:B12 B14:B16 B18:B19 B21:B23">
    <cfRule type="cellIs" dxfId="1" priority="1" operator="equal">
      <formula>1</formula>
    </cfRule>
    <cfRule type="cellIs" dxfId="0" priority="2" operator="equal">
      <formula>0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F89E1-01F7-4528-8D31-748E18E78D84}">
  <dimension ref="B1:O45"/>
  <sheetViews>
    <sheetView showGridLines="0" workbookViewId="0">
      <selection activeCell="L6" sqref="L6"/>
    </sheetView>
  </sheetViews>
  <sheetFormatPr defaultRowHeight="14.4"/>
  <cols>
    <col min="1" max="2" width="5.33203125" customWidth="1"/>
    <col min="3" max="3" width="41.33203125" bestFit="1" customWidth="1"/>
    <col min="4" max="5" width="9.109375" style="1"/>
  </cols>
  <sheetData>
    <row r="1" spans="2:15" s="33" customFormat="1" ht="21">
      <c r="C1" s="32" t="s">
        <v>23</v>
      </c>
      <c r="D1" s="32"/>
    </row>
    <row r="2" spans="2:15" s="6" customFormat="1" ht="18">
      <c r="C2" s="7" t="s">
        <v>42</v>
      </c>
      <c r="D2" s="7"/>
    </row>
    <row r="3" spans="2:15" s="5" customFormat="1" ht="9" customHeight="1"/>
    <row r="4" spans="2:15">
      <c r="D4"/>
      <c r="E4"/>
      <c r="F4" s="1"/>
    </row>
    <row r="5" spans="2:15">
      <c r="D5"/>
      <c r="E5"/>
      <c r="F5" s="1"/>
    </row>
    <row r="6" spans="2:15" s="34" customFormat="1" ht="16.2" thickBot="1">
      <c r="C6" s="34" t="s">
        <v>43</v>
      </c>
      <c r="F6" s="35"/>
    </row>
    <row r="7" spans="2:15" ht="15" thickBot="1">
      <c r="C7" s="64" t="s">
        <v>21</v>
      </c>
      <c r="D7" s="63" t="s">
        <v>8</v>
      </c>
      <c r="E7" s="63"/>
      <c r="F7" s="63"/>
      <c r="G7" s="63"/>
      <c r="H7" s="63"/>
    </row>
    <row r="8" spans="2:15" ht="15" thickBot="1">
      <c r="C8" s="64"/>
      <c r="D8" s="29" t="s">
        <v>16</v>
      </c>
      <c r="E8" s="29" t="s">
        <v>17</v>
      </c>
      <c r="F8" s="29" t="s">
        <v>19</v>
      </c>
      <c r="G8" s="29" t="s">
        <v>18</v>
      </c>
      <c r="H8" s="29" t="s">
        <v>20</v>
      </c>
    </row>
    <row r="9" spans="2:15" s="8" customFormat="1" ht="15" customHeight="1" thickBot="1">
      <c r="C9" s="9" t="str">
        <f>MatrizAHP!D9</f>
        <v>Buscar a Sustentabilidade</v>
      </c>
      <c r="D9" s="9"/>
      <c r="E9" s="9"/>
      <c r="F9" s="9"/>
      <c r="G9" s="9"/>
      <c r="H9" s="9"/>
      <c r="O9" s="53"/>
    </row>
    <row r="10" spans="2:15" ht="15" customHeight="1" thickBot="1">
      <c r="B10">
        <v>1</v>
      </c>
      <c r="C10" s="36" t="str">
        <f>MatrizAHP!D10</f>
        <v>Otimizar os benefícios socioeconômicos gerados</v>
      </c>
      <c r="D10" s="38">
        <f>MatrizAHP!G10</f>
        <v>0</v>
      </c>
      <c r="E10" s="38">
        <f>MatrizAHP!H10</f>
        <v>0</v>
      </c>
      <c r="F10" s="38">
        <f>MatrizAHP!I10</f>
        <v>0</v>
      </c>
      <c r="G10" s="38">
        <f>MatrizAHP!J10</f>
        <v>0</v>
      </c>
      <c r="H10" s="38">
        <f>MatrizAHP!K10</f>
        <v>0</v>
      </c>
      <c r="O10" s="2"/>
    </row>
    <row r="11" spans="2:15" ht="15" customHeight="1" thickBot="1">
      <c r="B11">
        <f t="shared" ref="B11:B23" si="0">B10+1</f>
        <v>2</v>
      </c>
      <c r="C11" s="36" t="str">
        <f>MatrizAHP!D11</f>
        <v>Buscar a equidade</v>
      </c>
      <c r="D11" s="38">
        <f>MatrizAHP!G11</f>
        <v>0</v>
      </c>
      <c r="E11" s="38">
        <f>MatrizAHP!H11</f>
        <v>0</v>
      </c>
      <c r="F11" s="38">
        <f>MatrizAHP!I11</f>
        <v>0</v>
      </c>
      <c r="G11" s="38">
        <f>MatrizAHP!J11</f>
        <v>0</v>
      </c>
      <c r="H11" s="38">
        <f>MatrizAHP!K11</f>
        <v>0</v>
      </c>
      <c r="O11" s="2"/>
    </row>
    <row r="12" spans="2:15" ht="15" customHeight="1" thickBot="1">
      <c r="B12">
        <f t="shared" si="0"/>
        <v>3</v>
      </c>
      <c r="C12" s="36" t="str">
        <f>MatrizAHP!D12</f>
        <v>Buscar o melhor resultado ambiental</v>
      </c>
      <c r="D12" s="38">
        <f>MatrizAHP!G12</f>
        <v>0</v>
      </c>
      <c r="E12" s="38">
        <f>MatrizAHP!H12</f>
        <v>0</v>
      </c>
      <c r="F12" s="38">
        <f>MatrizAHP!I12</f>
        <v>0</v>
      </c>
      <c r="G12" s="38">
        <f>MatrizAHP!J12</f>
        <v>0</v>
      </c>
      <c r="H12" s="38">
        <f>MatrizAHP!K12</f>
        <v>0</v>
      </c>
      <c r="O12" s="2"/>
    </row>
    <row r="13" spans="2:15" s="8" customFormat="1" ht="15" customHeight="1" thickBot="1">
      <c r="C13" s="14" t="str">
        <f>MatrizAHP!D13</f>
        <v>Satisfazer os Usuários</v>
      </c>
      <c r="D13" s="14"/>
      <c r="E13" s="14"/>
      <c r="F13" s="14"/>
      <c r="G13" s="14"/>
      <c r="H13" s="14"/>
      <c r="O13" s="53"/>
    </row>
    <row r="14" spans="2:15" ht="15" customHeight="1" thickBot="1">
      <c r="B14">
        <f>B12+1</f>
        <v>4</v>
      </c>
      <c r="C14" s="39" t="str">
        <f>MatrizAHP!D14</f>
        <v>Otimizar os custos aos usuários</v>
      </c>
      <c r="D14" s="41">
        <f>MatrizAHP!G14</f>
        <v>0</v>
      </c>
      <c r="E14" s="41">
        <f>MatrizAHP!H14</f>
        <v>0</v>
      </c>
      <c r="F14" s="41">
        <f>MatrizAHP!I14</f>
        <v>0</v>
      </c>
      <c r="G14" s="41">
        <f>MatrizAHP!J14</f>
        <v>0</v>
      </c>
      <c r="H14" s="41">
        <f>MatrizAHP!K14</f>
        <v>0</v>
      </c>
      <c r="O14" s="3"/>
    </row>
    <row r="15" spans="2:15" ht="15" customHeight="1" thickBot="1">
      <c r="B15">
        <f t="shared" si="0"/>
        <v>5</v>
      </c>
      <c r="C15" s="16" t="str">
        <f>MatrizAHP!D15</f>
        <v>Reduzir tempo de viagem</v>
      </c>
      <c r="D15" s="18">
        <f>MatrizAHP!G15</f>
        <v>0</v>
      </c>
      <c r="E15" s="18">
        <f>MatrizAHP!H15</f>
        <v>0</v>
      </c>
      <c r="F15" s="18">
        <f>MatrizAHP!I15</f>
        <v>0</v>
      </c>
      <c r="G15" s="18">
        <f>MatrizAHP!J15</f>
        <v>0</v>
      </c>
      <c r="H15" s="18">
        <f>MatrizAHP!K15</f>
        <v>0</v>
      </c>
      <c r="O15" s="2"/>
    </row>
    <row r="16" spans="2:15" ht="15" customHeight="1" thickBot="1">
      <c r="B16">
        <f t="shared" si="0"/>
        <v>6</v>
      </c>
      <c r="C16" s="39" t="str">
        <f>MatrizAHP!D16</f>
        <v>Lograr redução dos acidentes</v>
      </c>
      <c r="D16" s="41">
        <f>MatrizAHP!G16</f>
        <v>0</v>
      </c>
      <c r="E16" s="41">
        <f>MatrizAHP!H16</f>
        <v>0</v>
      </c>
      <c r="F16" s="41">
        <f>MatrizAHP!I16</f>
        <v>0</v>
      </c>
      <c r="G16" s="41">
        <f>MatrizAHP!J16</f>
        <v>0</v>
      </c>
      <c r="H16" s="41">
        <f>MatrizAHP!K16</f>
        <v>0</v>
      </c>
      <c r="O16" s="2"/>
    </row>
    <row r="17" spans="2:15" s="8" customFormat="1" ht="15" customHeight="1" thickBot="1">
      <c r="C17" s="19" t="str">
        <f>MatrizAHP!D17</f>
        <v>Otimizar o uso da Infraestrutura</v>
      </c>
      <c r="D17" s="19"/>
      <c r="E17" s="19"/>
      <c r="F17" s="19"/>
      <c r="G17" s="19"/>
      <c r="H17" s="19"/>
      <c r="O17" s="54"/>
    </row>
    <row r="18" spans="2:15" ht="15" customHeight="1" thickBot="1">
      <c r="B18">
        <f>B16+1</f>
        <v>7</v>
      </c>
      <c r="C18" s="21" t="str">
        <f>MatrizAHP!D18</f>
        <v>Fortalecer a intermodalidade</v>
      </c>
      <c r="D18" s="23">
        <f>MatrizAHP!G18</f>
        <v>0</v>
      </c>
      <c r="E18" s="23">
        <f>MatrizAHP!H18</f>
        <v>0</v>
      </c>
      <c r="F18" s="23">
        <f>MatrizAHP!I18</f>
        <v>0</v>
      </c>
      <c r="G18" s="23">
        <f>MatrizAHP!J18</f>
        <v>0</v>
      </c>
      <c r="H18" s="23">
        <f>MatrizAHP!K18</f>
        <v>0</v>
      </c>
      <c r="O18" s="4"/>
    </row>
    <row r="19" spans="2:15" ht="15" customHeight="1" thickBot="1">
      <c r="B19">
        <f t="shared" si="0"/>
        <v>8</v>
      </c>
      <c r="C19" s="59" t="str">
        <f>MatrizAHP!D19</f>
        <v>Maximizar o uso da infraestrutura</v>
      </c>
      <c r="D19" s="62">
        <f>MatrizAHP!G19</f>
        <v>0</v>
      </c>
      <c r="E19" s="62">
        <f>MatrizAHP!H19</f>
        <v>0</v>
      </c>
      <c r="F19" s="62">
        <f>MatrizAHP!I19</f>
        <v>0</v>
      </c>
      <c r="G19" s="62">
        <f>MatrizAHP!J19</f>
        <v>0</v>
      </c>
      <c r="H19" s="62">
        <f>MatrizAHP!K19</f>
        <v>0</v>
      </c>
      <c r="O19" s="4"/>
    </row>
    <row r="20" spans="2:15" s="8" customFormat="1" ht="15" customHeight="1" thickBot="1">
      <c r="C20" s="24" t="str">
        <f>MatrizAHP!D20</f>
        <v>Fomentar a Factibilidade</v>
      </c>
      <c r="D20" s="24"/>
      <c r="E20" s="24"/>
      <c r="F20" s="24"/>
      <c r="G20" s="24"/>
      <c r="H20" s="24"/>
      <c r="O20" s="54"/>
    </row>
    <row r="21" spans="2:15" ht="15" customHeight="1" thickBot="1">
      <c r="B21">
        <f>B19+1</f>
        <v>9</v>
      </c>
      <c r="C21" s="26" t="str">
        <f>MatrizAHP!D21</f>
        <v>Ensejar suporte político-institucional</v>
      </c>
      <c r="D21" s="28">
        <f>MatrizAHP!G21</f>
        <v>0</v>
      </c>
      <c r="E21" s="28">
        <f>MatrizAHP!H21</f>
        <v>0</v>
      </c>
      <c r="F21" s="28">
        <f>MatrizAHP!I21</f>
        <v>0</v>
      </c>
      <c r="G21" s="28">
        <f>MatrizAHP!J21</f>
        <v>0</v>
      </c>
      <c r="H21" s="28">
        <f>MatrizAHP!K21</f>
        <v>0</v>
      </c>
      <c r="O21" s="4"/>
    </row>
    <row r="22" spans="2:15" ht="15" customHeight="1" thickBot="1">
      <c r="B22">
        <f t="shared" si="0"/>
        <v>10</v>
      </c>
      <c r="C22" s="26" t="str">
        <f>MatrizAHP!D22</f>
        <v>Alcançar Sustentabilidade Financeira</v>
      </c>
      <c r="D22" s="28">
        <f>MatrizAHP!G22</f>
        <v>0</v>
      </c>
      <c r="E22" s="28">
        <f>MatrizAHP!H22</f>
        <v>0</v>
      </c>
      <c r="F22" s="28">
        <f>MatrizAHP!I22</f>
        <v>0</v>
      </c>
      <c r="G22" s="28">
        <f>MatrizAHP!J22</f>
        <v>0</v>
      </c>
      <c r="H22" s="28">
        <f>MatrizAHP!K22</f>
        <v>0</v>
      </c>
      <c r="O22" s="4"/>
    </row>
    <row r="23" spans="2:15" ht="15" customHeight="1" thickBot="1">
      <c r="B23">
        <f t="shared" si="0"/>
        <v>11</v>
      </c>
      <c r="C23" s="26" t="str">
        <f>MatrizAHP!D23</f>
        <v>Minimizar riscos de pré-implantação do projeto</v>
      </c>
      <c r="D23" s="28">
        <f>MatrizAHP!G23</f>
        <v>0</v>
      </c>
      <c r="E23" s="28">
        <f>MatrizAHP!H23</f>
        <v>0</v>
      </c>
      <c r="F23" s="28">
        <f>MatrizAHP!I23</f>
        <v>0</v>
      </c>
      <c r="G23" s="28">
        <f>MatrizAHP!J23</f>
        <v>0</v>
      </c>
      <c r="H23" s="28">
        <f>MatrizAHP!K23</f>
        <v>0</v>
      </c>
    </row>
    <row r="24" spans="2:15" ht="15" thickBot="1">
      <c r="C24" s="30" t="str">
        <f>MatrizAHP!D24</f>
        <v>TOTAL</v>
      </c>
      <c r="D24" s="30">
        <f>MatrizAHP!G24</f>
        <v>0</v>
      </c>
      <c r="E24" s="30">
        <f>MatrizAHP!H24</f>
        <v>0</v>
      </c>
      <c r="F24" s="30">
        <f>MatrizAHP!I24</f>
        <v>0</v>
      </c>
      <c r="G24" s="30">
        <f>MatrizAHP!J24</f>
        <v>0</v>
      </c>
      <c r="H24" s="30">
        <f>MatrizAHP!K24</f>
        <v>0</v>
      </c>
    </row>
    <row r="25" spans="2:15">
      <c r="D25"/>
      <c r="E25"/>
      <c r="F25" s="1"/>
    </row>
    <row r="26" spans="2:15">
      <c r="D26"/>
      <c r="E26"/>
      <c r="F26" s="1"/>
    </row>
    <row r="27" spans="2:15" s="34" customFormat="1" ht="16.2" thickBot="1">
      <c r="C27" s="34" t="s">
        <v>44</v>
      </c>
      <c r="F27" s="35"/>
    </row>
    <row r="28" spans="2:15" ht="15" thickBot="1">
      <c r="C28" s="64" t="s">
        <v>21</v>
      </c>
      <c r="D28" s="63" t="s">
        <v>8</v>
      </c>
      <c r="E28" s="63"/>
      <c r="F28" s="63"/>
      <c r="G28" s="63"/>
      <c r="H28" s="63"/>
    </row>
    <row r="29" spans="2:15" ht="15" thickBot="1">
      <c r="C29" s="64"/>
      <c r="D29" s="29" t="s">
        <v>16</v>
      </c>
      <c r="E29" s="29" t="s">
        <v>17</v>
      </c>
      <c r="F29" s="29" t="s">
        <v>19</v>
      </c>
      <c r="G29" s="29" t="s">
        <v>18</v>
      </c>
      <c r="H29" s="29" t="s">
        <v>20</v>
      </c>
    </row>
    <row r="30" spans="2:15" ht="15" thickBot="1">
      <c r="B30" s="8"/>
      <c r="C30" s="9" t="str">
        <f>MatrizAHP!D30</f>
        <v>Buscar a Sustentabilidade</v>
      </c>
      <c r="D30" s="9"/>
      <c r="E30" s="9"/>
      <c r="F30" s="9"/>
      <c r="G30" s="9"/>
      <c r="H30" s="9"/>
    </row>
    <row r="31" spans="2:15" ht="15" thickBot="1">
      <c r="B31">
        <v>1</v>
      </c>
      <c r="C31" s="55" t="str">
        <f>MatrizAHP!D31</f>
        <v>Otimizar os benefícios socioeconômicos gerados</v>
      </c>
      <c r="D31" s="56">
        <v>0</v>
      </c>
      <c r="E31" s="56">
        <v>0</v>
      </c>
      <c r="F31" s="56">
        <v>0</v>
      </c>
      <c r="G31" s="56">
        <f>MatrizAHP!J31</f>
        <v>0</v>
      </c>
      <c r="H31" s="56">
        <f>MatrizAHP!K31</f>
        <v>0</v>
      </c>
    </row>
    <row r="32" spans="2:15" ht="15" thickBot="1">
      <c r="B32">
        <f t="shared" ref="B32:B44" si="1">B31+1</f>
        <v>2</v>
      </c>
      <c r="C32" s="55" t="str">
        <f>MatrizAHP!D32</f>
        <v>Buscar a equidade</v>
      </c>
      <c r="D32" s="56">
        <v>0</v>
      </c>
      <c r="E32" s="56">
        <v>0</v>
      </c>
      <c r="F32" s="56">
        <v>0</v>
      </c>
      <c r="G32" s="56">
        <f>MatrizAHP!J32</f>
        <v>0</v>
      </c>
      <c r="H32" s="56">
        <f>MatrizAHP!K32</f>
        <v>0</v>
      </c>
    </row>
    <row r="33" spans="2:8" ht="15" thickBot="1">
      <c r="B33">
        <f t="shared" si="1"/>
        <v>3</v>
      </c>
      <c r="C33" s="55" t="str">
        <f>MatrizAHP!D33</f>
        <v>Buscar o melhor resultado ambiental</v>
      </c>
      <c r="D33" s="56">
        <v>0</v>
      </c>
      <c r="E33" s="56">
        <v>0</v>
      </c>
      <c r="F33" s="56">
        <v>0</v>
      </c>
      <c r="G33" s="56">
        <f>MatrizAHP!J33</f>
        <v>0</v>
      </c>
      <c r="H33" s="56">
        <f>MatrizAHP!K33</f>
        <v>0</v>
      </c>
    </row>
    <row r="34" spans="2:8" ht="15" thickBot="1">
      <c r="B34" s="8"/>
      <c r="C34" s="14" t="str">
        <f>MatrizAHP!D34</f>
        <v>Satisfazer os Usuários</v>
      </c>
      <c r="D34" s="14"/>
      <c r="E34" s="14"/>
      <c r="F34" s="14"/>
      <c r="G34" s="14"/>
      <c r="H34" s="14"/>
    </row>
    <row r="35" spans="2:8" ht="15" thickBot="1">
      <c r="B35">
        <f>B33+1</f>
        <v>4</v>
      </c>
      <c r="C35" s="57" t="str">
        <f>MatrizAHP!D35</f>
        <v>Otimizar os custos aos usuários</v>
      </c>
      <c r="D35" s="58">
        <v>0</v>
      </c>
      <c r="E35" s="58">
        <v>0</v>
      </c>
      <c r="F35" s="58">
        <v>0</v>
      </c>
      <c r="G35" s="58">
        <f>MatrizAHP!J35</f>
        <v>0</v>
      </c>
      <c r="H35" s="58">
        <f>MatrizAHP!K35</f>
        <v>0</v>
      </c>
    </row>
    <row r="36" spans="2:8" ht="15" thickBot="1">
      <c r="B36">
        <f t="shared" si="1"/>
        <v>5</v>
      </c>
      <c r="C36" s="16" t="str">
        <f>MatrizAHP!D36</f>
        <v>Reduzir tempo de viagem</v>
      </c>
      <c r="D36" s="18">
        <v>0</v>
      </c>
      <c r="E36" s="18">
        <v>0</v>
      </c>
      <c r="F36" s="18">
        <v>0</v>
      </c>
      <c r="G36" s="18">
        <f>MatrizAHP!J36</f>
        <v>0</v>
      </c>
      <c r="H36" s="18">
        <f>MatrizAHP!K36</f>
        <v>0</v>
      </c>
    </row>
    <row r="37" spans="2:8" ht="15" thickBot="1">
      <c r="B37">
        <f t="shared" si="1"/>
        <v>6</v>
      </c>
      <c r="C37" s="57" t="str">
        <f>MatrizAHP!D37</f>
        <v>Lograr redução dos acidentes</v>
      </c>
      <c r="D37" s="58">
        <v>0</v>
      </c>
      <c r="E37" s="58">
        <v>0</v>
      </c>
      <c r="F37" s="58">
        <v>0</v>
      </c>
      <c r="G37" s="58">
        <f>MatrizAHP!J37</f>
        <v>0</v>
      </c>
      <c r="H37" s="58">
        <f>MatrizAHP!K37</f>
        <v>0</v>
      </c>
    </row>
    <row r="38" spans="2:8" ht="15" thickBot="1">
      <c r="B38" s="8"/>
      <c r="C38" s="19" t="str">
        <f>MatrizAHP!D38</f>
        <v>Otimizar o uso da Infraestrutura</v>
      </c>
      <c r="D38" s="19"/>
      <c r="E38" s="19"/>
      <c r="F38" s="19"/>
      <c r="G38" s="19"/>
      <c r="H38" s="19"/>
    </row>
    <row r="39" spans="2:8" ht="15" thickBot="1">
      <c r="B39">
        <f>B37+1</f>
        <v>7</v>
      </c>
      <c r="C39" s="21" t="str">
        <f>MatrizAHP!D39</f>
        <v>Fortalecer a intermodalidade</v>
      </c>
      <c r="D39" s="23">
        <v>0</v>
      </c>
      <c r="E39" s="23">
        <v>0</v>
      </c>
      <c r="F39" s="23">
        <v>0</v>
      </c>
      <c r="G39" s="23">
        <f>MatrizAHP!J39</f>
        <v>0</v>
      </c>
      <c r="H39" s="23">
        <f>MatrizAHP!K39</f>
        <v>0</v>
      </c>
    </row>
    <row r="40" spans="2:8" ht="15" thickBot="1">
      <c r="B40">
        <f t="shared" si="1"/>
        <v>8</v>
      </c>
      <c r="C40" s="21" t="str">
        <f>MatrizAHP!D40</f>
        <v>Maximizar o uso da infraestrutura</v>
      </c>
      <c r="D40" s="23">
        <v>0</v>
      </c>
      <c r="E40" s="23">
        <v>0</v>
      </c>
      <c r="F40" s="23">
        <v>0</v>
      </c>
      <c r="G40" s="23">
        <f>MatrizAHP!J40</f>
        <v>0</v>
      </c>
      <c r="H40" s="23">
        <f>MatrizAHP!K40</f>
        <v>0</v>
      </c>
    </row>
    <row r="41" spans="2:8" ht="15" thickBot="1">
      <c r="B41" s="8"/>
      <c r="C41" s="24" t="str">
        <f>MatrizAHP!D41</f>
        <v>Fomentar a Factibilidade</v>
      </c>
      <c r="D41" s="24"/>
      <c r="E41" s="24"/>
      <c r="F41" s="24"/>
      <c r="G41" s="24"/>
      <c r="H41" s="24"/>
    </row>
    <row r="42" spans="2:8" ht="15" thickBot="1">
      <c r="B42">
        <f>B40+1</f>
        <v>9</v>
      </c>
      <c r="C42" s="26" t="str">
        <f>MatrizAHP!D42</f>
        <v>Ensejar suporte político-institucional</v>
      </c>
      <c r="D42" s="28">
        <v>0</v>
      </c>
      <c r="E42" s="28">
        <v>0</v>
      </c>
      <c r="F42" s="28">
        <v>0</v>
      </c>
      <c r="G42" s="28">
        <f>MatrizAHP!J42</f>
        <v>0</v>
      </c>
      <c r="H42" s="28">
        <f>MatrizAHP!K42</f>
        <v>0</v>
      </c>
    </row>
    <row r="43" spans="2:8" ht="15" thickBot="1">
      <c r="B43">
        <f t="shared" si="1"/>
        <v>10</v>
      </c>
      <c r="C43" s="26" t="str">
        <f>MatrizAHP!D43</f>
        <v>Alcançar Sustentabilidade Financeira</v>
      </c>
      <c r="D43" s="28">
        <v>0</v>
      </c>
      <c r="E43" s="28">
        <v>0</v>
      </c>
      <c r="F43" s="28">
        <v>0</v>
      </c>
      <c r="G43" s="28">
        <f>MatrizAHP!J43</f>
        <v>0</v>
      </c>
      <c r="H43" s="28">
        <f>MatrizAHP!K43</f>
        <v>0</v>
      </c>
    </row>
    <row r="44" spans="2:8" ht="15" thickBot="1">
      <c r="B44">
        <f t="shared" si="1"/>
        <v>11</v>
      </c>
      <c r="C44" s="26" t="str">
        <f>MatrizAHP!D44</f>
        <v>Minimizar riscos de pré-implantação do projeto</v>
      </c>
      <c r="D44" s="28">
        <v>0</v>
      </c>
      <c r="E44" s="28">
        <v>0</v>
      </c>
      <c r="F44" s="28">
        <v>0</v>
      </c>
      <c r="G44" s="28">
        <f>MatrizAHP!J44</f>
        <v>0</v>
      </c>
      <c r="H44" s="28">
        <f>MatrizAHP!K44</f>
        <v>0</v>
      </c>
    </row>
    <row r="45" spans="2:8" ht="15" thickBot="1">
      <c r="C45" s="30" t="str">
        <f>MatrizAHP!D45</f>
        <v>TOTAL</v>
      </c>
      <c r="D45" s="30">
        <f>MatrizAHP!G45</f>
        <v>81.850999999999999</v>
      </c>
      <c r="E45" s="30">
        <f>MatrizAHP!H45</f>
        <v>86.259500000000003</v>
      </c>
      <c r="F45" s="30">
        <f>MatrizAHP!I45</f>
        <v>83.606999999999999</v>
      </c>
      <c r="G45" s="30">
        <f>MatrizAHP!J45</f>
        <v>0</v>
      </c>
      <c r="H45" s="30">
        <f>MatrizAHP!K45</f>
        <v>0</v>
      </c>
    </row>
  </sheetData>
  <mergeCells count="4">
    <mergeCell ref="D7:H7"/>
    <mergeCell ref="C7:C8"/>
    <mergeCell ref="C28:C29"/>
    <mergeCell ref="D28:H2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Arvore de OE</vt:lpstr>
      <vt:lpstr>MatrizAHP</vt:lpstr>
      <vt:lpstr>Aranha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Roberto Gentilezza</cp:lastModifiedBy>
  <dcterms:created xsi:type="dcterms:W3CDTF">2018-09-27T14:47:08Z</dcterms:created>
  <dcterms:modified xsi:type="dcterms:W3CDTF">2019-05-16T04:04:11Z</dcterms:modified>
</cp:coreProperties>
</file>